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M:\JNarocila\WWW-JRazpisi\RAZPISI_A_2024\A-031-000363 Izv.ukrepov dvoživke  Mlačevo-Rašica\Razpisna dokumentacija\"/>
    </mc:Choice>
  </mc:AlternateContent>
  <xr:revisionPtr revIDLastSave="0" documentId="13_ncr:1_{C5094B32-4F11-4806-A45F-CCA414819987}" xr6:coauthVersionLast="47" xr6:coauthVersionMax="47" xr10:uidLastSave="{00000000-0000-0000-0000-000000000000}"/>
  <bookViews>
    <workbookView xWindow="-120" yWindow="-120" windowWidth="29040" windowHeight="17520" xr2:uid="{00000000-000D-0000-FFFF-FFFF00000000}"/>
  </bookViews>
  <sheets>
    <sheet name="SPLOŠNO" sheetId="5" r:id="rId1"/>
    <sheet name="SKUPNA-REKAPITULACIJA" sheetId="4" r:id="rId2"/>
    <sheet name="FAZA I" sheetId="1" r:id="rId3"/>
    <sheet name="FAZA II" sheetId="2" r:id="rId4"/>
    <sheet name="SKUPNA DELA IN TUJE STORITVE" sheetId="6" r:id="rId5"/>
  </sheets>
  <definedNames>
    <definedName name="A" localSheetId="4">#REF!</definedName>
    <definedName name="A">#REF!</definedName>
    <definedName name="AAAAAA" localSheetId="4">#REF!</definedName>
    <definedName name="AAAAAA">#REF!</definedName>
    <definedName name="AS">#REF!</definedName>
    <definedName name="B">#REF!</definedName>
    <definedName name="Cesta">#REF!</definedName>
    <definedName name="hhh">#REF!</definedName>
    <definedName name="investicija">#REF!</definedName>
    <definedName name="Izm_11_005">#N/A</definedName>
    <definedName name="Izm_11_006">#N/A</definedName>
    <definedName name="Izm_11_007">#N/A</definedName>
    <definedName name="Izm_11_009">#N/A</definedName>
    <definedName name="M">#REF!</definedName>
    <definedName name="Obvoz">#REF!</definedName>
    <definedName name="odv">#REF!</definedName>
    <definedName name="odve">#REF!</definedName>
    <definedName name="pmo">#REF!</definedName>
    <definedName name="_xlnm.Print_Area" localSheetId="2">'FAZA I'!$A$1:$I$171</definedName>
    <definedName name="_xlnm.Print_Area" localSheetId="4">'SKUPNA DELA IN TUJE STORITVE'!$A$1:$H$29</definedName>
    <definedName name="_xlnm.Print_Area" localSheetId="0">SPLOŠNO!$A$1:$C$67</definedName>
    <definedName name="POPIS">#REF!</definedName>
    <definedName name="prd">#REF!</definedName>
    <definedName name="Print_Area_MI">#REF!</definedName>
    <definedName name="s_Prip_del">#N/A</definedName>
    <definedName name="SU_MAT1">#N/A</definedName>
    <definedName name="su_mathp">#N/A</definedName>
    <definedName name="su_montdela">#REF!</definedName>
    <definedName name="SU_NABAVAMAT">#REF!</definedName>
    <definedName name="su_nabhp">#N/A</definedName>
    <definedName name="SU_ZEMDELA">#N/A</definedName>
    <definedName name="su_zemdela1">#REF!</definedName>
    <definedName name="Sub_11">#N/A</definedName>
    <definedName name="Sub_12">#N/A</definedName>
    <definedName name="tst">#REF!</definedName>
    <definedName name="vzk">#REF!</definedName>
    <definedName name="wdw">#REF!</definedName>
    <definedName name="zm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9" i="6" l="1"/>
  <c r="H28" i="6"/>
  <c r="H27" i="6"/>
  <c r="H26" i="6"/>
  <c r="H25" i="6"/>
  <c r="H24" i="6"/>
  <c r="H23" i="6"/>
  <c r="H22" i="6"/>
  <c r="H21" i="6"/>
  <c r="H20" i="6"/>
  <c r="H19" i="6"/>
  <c r="H18" i="6"/>
  <c r="H17" i="6"/>
  <c r="H15" i="6"/>
  <c r="H13" i="6" s="1"/>
  <c r="H14" i="6"/>
  <c r="I111" i="1"/>
  <c r="I61" i="1"/>
  <c r="I60" i="1"/>
  <c r="I46" i="2"/>
  <c r="I47" i="2"/>
  <c r="I48" i="2"/>
  <c r="I49" i="2"/>
  <c r="I50" i="2"/>
  <c r="I51" i="2"/>
  <c r="I57" i="1"/>
  <c r="I56" i="1"/>
  <c r="H16" i="6" l="1"/>
  <c r="I38" i="2"/>
  <c r="I47" i="1"/>
  <c r="G79" i="1"/>
  <c r="I85" i="2"/>
  <c r="H11" i="6" l="1"/>
  <c r="H12" i="6"/>
  <c r="H10" i="6" l="1"/>
  <c r="C6" i="6" l="1"/>
  <c r="C5" i="6"/>
  <c r="I112" i="2"/>
  <c r="I111" i="2"/>
  <c r="I110" i="2"/>
  <c r="I109" i="2"/>
  <c r="I107" i="2"/>
  <c r="I105" i="2"/>
  <c r="I104" i="2"/>
  <c r="I102" i="2"/>
  <c r="I101" i="2"/>
  <c r="I100" i="2"/>
  <c r="I99" i="2"/>
  <c r="I96" i="2"/>
  <c r="I95" i="2"/>
  <c r="I94" i="2"/>
  <c r="I91" i="2"/>
  <c r="I89" i="2"/>
  <c r="I88" i="2"/>
  <c r="I86" i="2"/>
  <c r="I84" i="2"/>
  <c r="I78" i="2"/>
  <c r="I81" i="2"/>
  <c r="I80" i="2"/>
  <c r="I79" i="2"/>
  <c r="I76" i="2"/>
  <c r="I75" i="2"/>
  <c r="I74" i="2"/>
  <c r="I72" i="2"/>
  <c r="I71" i="2"/>
  <c r="I70" i="2"/>
  <c r="I68" i="2"/>
  <c r="I66" i="2"/>
  <c r="I64" i="2"/>
  <c r="I63" i="2"/>
  <c r="I60" i="2"/>
  <c r="I59" i="2"/>
  <c r="I58" i="2"/>
  <c r="I57" i="2"/>
  <c r="I56" i="2"/>
  <c r="I55" i="2"/>
  <c r="I54" i="2"/>
  <c r="I53" i="2"/>
  <c r="I52" i="2"/>
  <c r="I45" i="2"/>
  <c r="I43" i="2"/>
  <c r="I42" i="2"/>
  <c r="I37" i="2"/>
  <c r="I36" i="2"/>
  <c r="I35" i="2"/>
  <c r="I34" i="2"/>
  <c r="I33" i="2"/>
  <c r="I31" i="2" s="1"/>
  <c r="I30" i="2"/>
  <c r="I28" i="2" s="1"/>
  <c r="I27" i="2"/>
  <c r="I25" i="2"/>
  <c r="I23" i="2"/>
  <c r="I21" i="2"/>
  <c r="I19" i="2"/>
  <c r="I17" i="2"/>
  <c r="I171" i="1"/>
  <c r="I169" i="1"/>
  <c r="I168" i="1"/>
  <c r="I166" i="1"/>
  <c r="I165" i="1"/>
  <c r="I163" i="1"/>
  <c r="I162" i="1"/>
  <c r="I161" i="1"/>
  <c r="I160" i="1"/>
  <c r="I159" i="1"/>
  <c r="I158" i="1"/>
  <c r="I157" i="1"/>
  <c r="I156" i="1"/>
  <c r="I154" i="1"/>
  <c r="I153" i="1"/>
  <c r="I152" i="1"/>
  <c r="I151" i="1"/>
  <c r="I150" i="1"/>
  <c r="I147" i="1"/>
  <c r="I146" i="1"/>
  <c r="I145" i="1"/>
  <c r="I144" i="1"/>
  <c r="I143" i="1"/>
  <c r="I142" i="1"/>
  <c r="I141" i="1"/>
  <c r="I139" i="1"/>
  <c r="I138" i="1"/>
  <c r="I137" i="1"/>
  <c r="I136" i="1"/>
  <c r="I134" i="1"/>
  <c r="I133" i="1"/>
  <c r="I131" i="1"/>
  <c r="I129" i="1"/>
  <c r="I128" i="1"/>
  <c r="I125" i="1"/>
  <c r="I123" i="1"/>
  <c r="I122" i="1"/>
  <c r="I121" i="1"/>
  <c r="I120" i="1"/>
  <c r="I119" i="1"/>
  <c r="I117" i="1"/>
  <c r="I116" i="1"/>
  <c r="I115" i="1"/>
  <c r="I114" i="1"/>
  <c r="I112" i="1"/>
  <c r="I110" i="1"/>
  <c r="I109" i="1"/>
  <c r="I106" i="1"/>
  <c r="I105" i="1"/>
  <c r="I104" i="1"/>
  <c r="I103" i="1"/>
  <c r="I101" i="1"/>
  <c r="I100" i="1"/>
  <c r="I99" i="1"/>
  <c r="I98" i="1"/>
  <c r="I96" i="1"/>
  <c r="I95" i="1"/>
  <c r="I94" i="1"/>
  <c r="I93" i="1"/>
  <c r="I92" i="1"/>
  <c r="I91" i="1"/>
  <c r="I90" i="1"/>
  <c r="I88" i="1"/>
  <c r="I86" i="1"/>
  <c r="I84" i="1"/>
  <c r="I83" i="1"/>
  <c r="I82" i="1"/>
  <c r="I81" i="1"/>
  <c r="I80" i="1"/>
  <c r="I79" i="1"/>
  <c r="I78" i="1"/>
  <c r="I75" i="1"/>
  <c r="I74" i="1"/>
  <c r="I73" i="1"/>
  <c r="I72" i="1"/>
  <c r="I71" i="1"/>
  <c r="I70" i="1"/>
  <c r="I69" i="1"/>
  <c r="I68" i="1"/>
  <c r="I67" i="1"/>
  <c r="I66" i="1"/>
  <c r="I65" i="1"/>
  <c r="I64" i="1"/>
  <c r="I63" i="1"/>
  <c r="I62" i="1"/>
  <c r="I59" i="1"/>
  <c r="I58" i="1"/>
  <c r="I55" i="1"/>
  <c r="I53" i="1"/>
  <c r="I52" i="1"/>
  <c r="I51" i="1"/>
  <c r="I46" i="1"/>
  <c r="I45" i="1"/>
  <c r="I44" i="1"/>
  <c r="I43" i="1"/>
  <c r="I42" i="1"/>
  <c r="I41" i="1"/>
  <c r="I40" i="1"/>
  <c r="I39" i="1"/>
  <c r="I36" i="1"/>
  <c r="I34" i="1" s="1"/>
  <c r="I33" i="1"/>
  <c r="I31" i="1"/>
  <c r="I29" i="1"/>
  <c r="I27" i="1"/>
  <c r="I26" i="1"/>
  <c r="I24" i="1"/>
  <c r="I22" i="1"/>
  <c r="I21" i="1"/>
  <c r="I20" i="1"/>
  <c r="I17" i="1"/>
  <c r="I15" i="1" s="1"/>
  <c r="I37" i="1" l="1"/>
  <c r="I92" i="2"/>
  <c r="H6" i="6"/>
  <c r="H9" i="6"/>
  <c r="H5" i="6" s="1"/>
  <c r="I40" i="2"/>
  <c r="I15" i="2"/>
  <c r="I61" i="2"/>
  <c r="I82" i="2"/>
  <c r="I97" i="2"/>
  <c r="I148" i="1"/>
  <c r="I126" i="1"/>
  <c r="I107" i="1"/>
  <c r="I76" i="1"/>
  <c r="I49" i="1"/>
  <c r="I18" i="1"/>
  <c r="I14" i="2" l="1"/>
  <c r="I5" i="2" s="1"/>
  <c r="I39" i="2"/>
  <c r="I6" i="2" s="1"/>
  <c r="H4" i="6"/>
  <c r="D8" i="4" s="1"/>
  <c r="I14" i="1"/>
  <c r="I48" i="1"/>
  <c r="I6" i="1" s="1"/>
  <c r="I4" i="2" l="1"/>
  <c r="D7" i="4" s="1"/>
  <c r="I5" i="1" l="1"/>
  <c r="I4" i="1" l="1"/>
  <c r="D6" i="4" s="1"/>
  <c r="D9" i="4" l="1"/>
  <c r="D10" i="4" s="1"/>
  <c r="D11" i="4" l="1"/>
  <c r="D12" i="4" s="1"/>
</calcChain>
</file>

<file path=xl/sharedStrings.xml><?xml version="1.0" encoding="utf-8"?>
<sst xmlns="http://schemas.openxmlformats.org/spreadsheetml/2006/main" count="1100" uniqueCount="505">
  <si>
    <t xml:space="preserve">Nivo </t>
  </si>
  <si>
    <t>Postavka</t>
  </si>
  <si>
    <t>Normativ</t>
  </si>
  <si>
    <t xml:space="preserve">Enota </t>
  </si>
  <si>
    <t>Količina</t>
  </si>
  <si>
    <t>Opis postavke</t>
  </si>
  <si>
    <t>Opomba postavke</t>
  </si>
  <si>
    <t>0001</t>
  </si>
  <si>
    <t>0002</t>
  </si>
  <si>
    <t>M1</t>
  </si>
  <si>
    <t>1.2.1 PREDDELA</t>
  </si>
  <si>
    <t>1.2.1.1 Geodetska dela</t>
  </si>
  <si>
    <t>N 1 2 101</t>
  </si>
  <si>
    <t>KOS</t>
  </si>
  <si>
    <t>Postavitev in zavarovanje zakoličbene točke na avtobusnem postajališču</t>
  </si>
  <si>
    <t>1.2.2 ZEMELJSKA DELA</t>
  </si>
  <si>
    <t>1.2.2.1 Izkopi</t>
  </si>
  <si>
    <t>S 2 1 424</t>
  </si>
  <si>
    <t>M3</t>
  </si>
  <si>
    <t>Izkop vezljive zemljine/zrnate kamnine - 3. kategorije za gradbene jame za objekte, globine 1,1 do 2,0 m - strojno, planiranje dna ročno</t>
  </si>
  <si>
    <t>Izkop gradbene jame v cestnem nasipu za podhode za dvoživke_x000D_
Vključno z odvozom na stalno deponijo._x000D_
Ocena.</t>
  </si>
  <si>
    <t>S 2 1 364</t>
  </si>
  <si>
    <t>Izkop vezljive zemljine/zrnate kamnine - 3. kategorije za temelje, kanalske rove, prepuste, jaške in drenaže, širine 1,1 do 2,0 m in globine 1,1 do 2,0 m - strojno, planiranje dna ročno</t>
  </si>
  <si>
    <t>Izkop za ograjo za dvoživke_x000D_
Vključno z odvozom na stalno deponijo._x000D_
Ocena.</t>
  </si>
  <si>
    <t>0003</t>
  </si>
  <si>
    <t>S 2 1 422</t>
  </si>
  <si>
    <t>Izkop slabo nosilne zemljine - 2. kategorije za gradbene jame za objekte, globine 1,1 do 2,0 m - strojno, planiranje dna ročno</t>
  </si>
  <si>
    <t xml:space="preserve">* izkop pod podhodi_x000D_
* točno pozicijo določi geomehanik_x000D_
* vključno z odvozom na stalno deponijo_x000D_
* ocena količine_x000D_
</t>
  </si>
  <si>
    <t>1.2.2.2 Planum temeljnih tal</t>
  </si>
  <si>
    <t>S 2 2 113</t>
  </si>
  <si>
    <t>M2</t>
  </si>
  <si>
    <t>Ureditev planuma temeljnih tal zrnate kamnine - 3. kategorije</t>
  </si>
  <si>
    <t xml:space="preserve">Planum dna izkopa za:_x000D_
* podhodi z montažnim AB elementom stene_x000D_
* ograje za dvoživke_x000D_
* strojno+ročno._x000D_
</t>
  </si>
  <si>
    <t>1.2.2.3 Ločilne plasti</t>
  </si>
  <si>
    <t>S 2 3 313</t>
  </si>
  <si>
    <t>Dobava in vgraditev geotekstilije za ločilno plast (po načrtu), natezna trdnost do nad 14 do 16 kN/m2</t>
  </si>
  <si>
    <t>Ločilni geotekstil pod podhodi na območju slabo nosilnih tal_x000D_
* točna količina se določi na terenu v sklopu geomehanskega nadzora_x000D_
* ocena</t>
  </si>
  <si>
    <t>N 2 2 101</t>
  </si>
  <si>
    <t>Dobava in vgradnja EPDM folije širine 150 cm, debeline 1,5 mm.</t>
  </si>
  <si>
    <t>* izvedba znotraj podhoda za dvoživke (eventuelni stiki se izvedejo vodonepropustno)_x000D_
* dodano še 8 m2 na podhod _x000D_
* UV obstojna</t>
  </si>
  <si>
    <t>1.2.2.4 Nasipi, zasip, klini, posteljice</t>
  </si>
  <si>
    <t>S 2 4 214</t>
  </si>
  <si>
    <t>Zasip z zrnato kamnino - 3. kategorije - strojno</t>
  </si>
  <si>
    <t>* zasip konstrukcij podhodov in ograj za dvoživke do spodnjega ustroja _x000D_
* zasip na mestu slabo nosilne zemljine_x000D_
s kvalitetnim izkopnim materialom ali drobljencem; material odobri geotehnični nadzor.</t>
  </si>
  <si>
    <t>1.2.2.5 Brežine in zelenice</t>
  </si>
  <si>
    <t>N 2 1 103</t>
  </si>
  <si>
    <t>Izdelava zasipa iz prebrane lokalne zemljine (humus od izkopa); ob betonski muldi v podhodih za dvoživke (pas širine 50 cm in debeline 15cm, oblikovano po detajlu).</t>
  </si>
  <si>
    <t>* humus od izkopa_x000D_
* dovoz iz začasne deponije</t>
  </si>
  <si>
    <t>1.2.2.6 Prevozi, razprostiranje in ureditev deponij</t>
  </si>
  <si>
    <t>S 2 9 152</t>
  </si>
  <si>
    <t>T</t>
  </si>
  <si>
    <t>Odlaganje odpadne zmesi zemljine in kamnine</t>
  </si>
  <si>
    <t>Na stalno deponijo s plačilom deponijske takse.</t>
  </si>
  <si>
    <t>1.2.3 ODVODNJAVANJE</t>
  </si>
  <si>
    <t>1.2.3.1 Površinsko odvodnjavanje</t>
  </si>
  <si>
    <t>S 4 1 171</t>
  </si>
  <si>
    <t>Tlakovanje jarka s ploščami iz cementnega betona, velikosti do 0.25 m2, debeline 10 cm, stiki zapolnjeni s cementno malto, na podložni plasti cementnega betona, debeli 10 cm</t>
  </si>
  <si>
    <t xml:space="preserve">* Segmentna betonska mulda širine 50 cm_x000D_
* podhodi in klančine_x000D_
</t>
  </si>
  <si>
    <t>1.2.4 GRADBENA IN OBRTNIŠKA DELA</t>
  </si>
  <si>
    <t>1.2.4.1 Dela s cementnim betonom</t>
  </si>
  <si>
    <t>S 5 3 116</t>
  </si>
  <si>
    <t>Dobava in vgraditev cementnega betona C12/15 v prerez do 0,15 m3/m2-m1</t>
  </si>
  <si>
    <t>Podložni beton C12/15, deb. 10 cm (pod podhodi, ograjami za dvoživke, segmentnimi bet. muldami, klančinami).</t>
  </si>
  <si>
    <t>N 3 1 101</t>
  </si>
  <si>
    <t>Izdelava, dobava in postavitev montažnega AB elementa podhoda za dvoživke. Izdelava in postavitev po načrtu.</t>
  </si>
  <si>
    <t>N 3 1 102</t>
  </si>
  <si>
    <t>Izdelava, dobava in postavitev montažnega AB elementa ograje za dvoživke. Izdelava in postavitev po načrtu.</t>
  </si>
  <si>
    <t>0004</t>
  </si>
  <si>
    <t>N 3 1 103</t>
  </si>
  <si>
    <t>Izdelava, dobava in postavitev montažnega AB elementa zaključka ograje za dvoživke. Izdelava in postavitev po načrtu.</t>
  </si>
  <si>
    <t>0005</t>
  </si>
  <si>
    <t>N 3 1 104</t>
  </si>
  <si>
    <t>Izdelava, dobava in postavitev montažnega AB elementa stene ob podhodu za dvoživke (dolžina 500 cm, višina 125 cm). Izdelava in postavitev po načrtu.</t>
  </si>
  <si>
    <t>0006</t>
  </si>
  <si>
    <t>N 3 1 105</t>
  </si>
  <si>
    <t>Izdelava, dobava in postavitev montažnega AB elementa stene ob klančini podhoda za dvoživke (dolžina 500, višina 86 cm). Izdelava in postavitev po načrtu.</t>
  </si>
  <si>
    <t>0007</t>
  </si>
  <si>
    <t>N 3 1 106</t>
  </si>
  <si>
    <t>Izdelava, dobava in postavitev montažnega AB elementa ograje za dvoživke s povozno rešetko. Izdelava in postavitev po načrtu.</t>
  </si>
  <si>
    <t>0008</t>
  </si>
  <si>
    <t>S 5 3 251</t>
  </si>
  <si>
    <t>Dobava in vgraditev ojačenega cementnega betona C30/37 v prerez do 0,15 m3/m2-m1</t>
  </si>
  <si>
    <t>* klančine_x000D_
* XD3, XF2_x000D_
* upoštevati tudi mrežo Q196</t>
  </si>
  <si>
    <t>1.3 REKONSTRUKCIJA CESTE</t>
  </si>
  <si>
    <t>1.3.1 PREDDELA</t>
  </si>
  <si>
    <t>1.3.1.1 Geodetska dela</t>
  </si>
  <si>
    <t>S 1 1 121</t>
  </si>
  <si>
    <t>KM</t>
  </si>
  <si>
    <t>Obnova in zavarovanje zakoličbe osi trase ostale javne ceste v ravninskem terenu</t>
  </si>
  <si>
    <t>S 1 1 221</t>
  </si>
  <si>
    <t>Postavitev in zavarovanje prečnega profila ostale javne ceste v ravninskem terenu</t>
  </si>
  <si>
    <t>1.3.1.2 Čiščenje terena</t>
  </si>
  <si>
    <t>S 1 2 122</t>
  </si>
  <si>
    <t>Odstranitev grmovja na gosto porasli površini (nad 50 % pokritega tlorisa) - strojno</t>
  </si>
  <si>
    <t>S 1 2 153</t>
  </si>
  <si>
    <t>Posek in odstranitev drevesa z deblom premera nad 50 cm ter odstranitev vej</t>
  </si>
  <si>
    <t>S 1 2 282</t>
  </si>
  <si>
    <t>Odstranitev prometnega znaka s stranico/premerom 600 mm</t>
  </si>
  <si>
    <t>* odvoz na stalno deponijo</t>
  </si>
  <si>
    <t>S 1 2 169</t>
  </si>
  <si>
    <t>Odstranitev panja s premerom nad 50 cm z odvozom na deponijo na razdaljo nad 1000 m</t>
  </si>
  <si>
    <t>S 1 2 283</t>
  </si>
  <si>
    <t>Odstranitev prometnega znaka s stranico/premerom 900 mm</t>
  </si>
  <si>
    <t>S 1 2 411</t>
  </si>
  <si>
    <t>Porušitev in odstranitev prepusta iz cevi s premerom do 60 cm</t>
  </si>
  <si>
    <t>S 1 2 211</t>
  </si>
  <si>
    <t>Demontaža prometnega znaka na enem podstavku</t>
  </si>
  <si>
    <t>Vključno s ponovno montažo in odvozom na začasno deponijo</t>
  </si>
  <si>
    <t>S 1 2 261</t>
  </si>
  <si>
    <t>Demontaža plastičnega smernika</t>
  </si>
  <si>
    <t>Vključno z odvozom na stalno deponijo.</t>
  </si>
  <si>
    <t>0009</t>
  </si>
  <si>
    <t>S 1 2 231</t>
  </si>
  <si>
    <t>Demontaža jeklene varnostne ograje</t>
  </si>
  <si>
    <t>ODSTRANITEV - Vključno z odvozom na stalno deponijo.</t>
  </si>
  <si>
    <t>0010</t>
  </si>
  <si>
    <t>S 1 2 495</t>
  </si>
  <si>
    <t>Porušitev in odstranitev cementnega betona</t>
  </si>
  <si>
    <t>Rušenje obstoječih prepustov z zidci in temeljev znakov z odvozom na stalno deponijo.</t>
  </si>
  <si>
    <t>0011</t>
  </si>
  <si>
    <t>S 1 2 391</t>
  </si>
  <si>
    <t>Porušitev in odstranitev robnika iz cementnega betona</t>
  </si>
  <si>
    <t>0012</t>
  </si>
  <si>
    <t>S 1 2 383</t>
  </si>
  <si>
    <t>Rezanje asfaltne plasti s talno diamantno žago, debele 11 do 15 cm</t>
  </si>
  <si>
    <t>0013</t>
  </si>
  <si>
    <t>S 1 2 323</t>
  </si>
  <si>
    <t>Porušitev in odstranitev asfaltne plasti v debelini nad 10 cm</t>
  </si>
  <si>
    <t>0014</t>
  </si>
  <si>
    <t>S 1 2 322</t>
  </si>
  <si>
    <t>Porušitev in odstranitev asfaltne plasti v debelini 6 do 10 cm</t>
  </si>
  <si>
    <t>0015</t>
  </si>
  <si>
    <t>S 1 2 372</t>
  </si>
  <si>
    <t xml:space="preserve">Rezkanje in odvoz asfaltne krovne plasti v debelini 4 do 7 cm </t>
  </si>
  <si>
    <t>Vključno z odvozom na začasno deponijo._x000D_
Material se bo ponovno uporabil za bankine.</t>
  </si>
  <si>
    <t>0016</t>
  </si>
  <si>
    <t>N 1 1 102</t>
  </si>
  <si>
    <t>Prestavitev sakralnih znamenj, kot je prikazano v načrtu ceste.</t>
  </si>
  <si>
    <t>0017</t>
  </si>
  <si>
    <t>N 1 3 101</t>
  </si>
  <si>
    <t>Porušitev in odstranitev stebričkov za prometne znake vključno s temelji.</t>
  </si>
  <si>
    <t>V postavki upoštevati odvoz na stalno deponijo.</t>
  </si>
  <si>
    <t>1.3.2 ZEMELJSKA DELA</t>
  </si>
  <si>
    <t>1.3.2.1 Izkopi</t>
  </si>
  <si>
    <t>S 2 1 114</t>
  </si>
  <si>
    <t xml:space="preserve">Površinski izkop plodne zemljine - 1. kategorije - strojno z nakladanjem </t>
  </si>
  <si>
    <t>Vključno z odvozom na začasno deponijo.</t>
  </si>
  <si>
    <t>S 2 1 224</t>
  </si>
  <si>
    <t>Široki izkop vezljive zemljine - 3. kategorije - strojno z nakladanjem</t>
  </si>
  <si>
    <t>S 2 1 234</t>
  </si>
  <si>
    <t>Široki izkop zrnate kamnine - 3. kategorije - strojno z nakladanjem</t>
  </si>
  <si>
    <t>S 2 1 243</t>
  </si>
  <si>
    <t>Široki izkop mehke kamnine - 4. kategorije z nakladanjem</t>
  </si>
  <si>
    <t>S 2 1 253</t>
  </si>
  <si>
    <t>Široki izkop trde kamnine - 5. kategorije z nakladanjem</t>
  </si>
  <si>
    <t>S 2 1 323</t>
  </si>
  <si>
    <t>Izkop vezljive zemljine/zrnate kamnine - 3. kategorije za temelje, kanalske rove, prepuste, jaške in drenaže, širine do 1,0 m in globine 1,1 do 2,0 m - ročno, planiranje dna ročno</t>
  </si>
  <si>
    <t>Ročni izkop ob jaških ..._x000D_
Vključno z odvozom na stalno deponijo.</t>
  </si>
  <si>
    <t>S 2 1 214</t>
  </si>
  <si>
    <t>Široki izkop slabo nosilne zemljine - 2. kategorije - strojno z nakladanjem</t>
  </si>
  <si>
    <t xml:space="preserve">* izkop za kamnito peto_x000D_
* točno pozicijo določi geomehanik_x000D_
* vključno z odvozom na stalno deponijo_x000D_
* opcija_x000D_
* ocena količine_x000D_
</t>
  </si>
  <si>
    <t>1.3.2.2 Planum temeljnih tal</t>
  </si>
  <si>
    <t>S 2 2 112</t>
  </si>
  <si>
    <t>Ureditev planuma temeljnih tal vezljive zemljine - 3. kategorije</t>
  </si>
  <si>
    <t>* Planum dna izkopa za cestni nasip - strojno_x000D_
* ocena</t>
  </si>
  <si>
    <t>1.3.2.3 Ločilne plasti</t>
  </si>
  <si>
    <t>Ločilni geotekstil pod kamnito posteljico.</t>
  </si>
  <si>
    <t>1.3.2.4 Nasipi, zasip, klini, posteljice</t>
  </si>
  <si>
    <t>S 2 4 112</t>
  </si>
  <si>
    <t>Vgraditev nasipa iz zrnate kamnine - 3. kategorije</t>
  </si>
  <si>
    <t>* nasip s kvalitetnim izkopnim materialom (z utrjevanjem; drobljenec za dograditev cestnega nasipa; material odobri geotehnični nadzor)_x000D_
* prevoz iz začasne deponije_x000D_
* ocena</t>
  </si>
  <si>
    <t>S 2 4 113</t>
  </si>
  <si>
    <t>Vgraditev nasipa iz mehke kamnine - 4. kategorije</t>
  </si>
  <si>
    <t>S 2 4 114</t>
  </si>
  <si>
    <t>Vgraditev nasipa iz trde kamnine - 5. kategorije</t>
  </si>
  <si>
    <t>S 2 4 117</t>
  </si>
  <si>
    <t xml:space="preserve">Izdelava nasipa iz zrnate kamnine - 3. kategorije z dobavo iz kamnoloma </t>
  </si>
  <si>
    <t>S 2 4 475</t>
  </si>
  <si>
    <t>Izdelava posteljice iz drobljenih kamnitih zrn v debelini 40 cm</t>
  </si>
  <si>
    <t>* material 0/64mm z dobavo iz kamnoloma</t>
  </si>
  <si>
    <t>S 2 4 612</t>
  </si>
  <si>
    <t>Ureditev planuma nasipa, zasipa, klina ali posteljice iz zrnate kamnine - 3. kategorije</t>
  </si>
  <si>
    <t>S 2 4 197</t>
  </si>
  <si>
    <t>Utrditev pete nasipa z lomljencem - kosi &gt; 0,1 m3</t>
  </si>
  <si>
    <t>* kamnita peta iz zmrzlinsko odpornega materiala, velikost kamnov 30 - 50 cm_x000D_
* višina max 0,8 m (kot ostalo stopničenje) oz. do trdne podlage_x000D_
* material odobri geotehnični nadzor.</t>
  </si>
  <si>
    <t>1.3.2.5 Brežine in zelenice</t>
  </si>
  <si>
    <t>S 2 5 281</t>
  </si>
  <si>
    <t>Zaščita brežine s kamnito zložbo, izvedeno s cementnim betonom</t>
  </si>
  <si>
    <t>S 2 5 127</t>
  </si>
  <si>
    <t>Humuziranje brežine z valjanjem, v debelini nad 15 cm - strojno</t>
  </si>
  <si>
    <t>* humus od izkopa v debelini 20 cm_x000D_
* dovoz iz začasne deponije</t>
  </si>
  <si>
    <t>S 2 5 151</t>
  </si>
  <si>
    <t>Doplačilo za zatravitev s semenom</t>
  </si>
  <si>
    <t>* brežine_x000D_
* travnik v širini 0,50 m in dolžini 1980 m se zatravi z avtohtono travno mešanico iz semen rastlin iz Radenskega polja</t>
  </si>
  <si>
    <t>N 2 1 101</t>
  </si>
  <si>
    <t>Doplačilo za oblikovanje humusiranega jarka.</t>
  </si>
  <si>
    <t>1.3.2.6 Prevozi, razprostiranje in ureditev deponij</t>
  </si>
  <si>
    <t>S 2 9 141</t>
  </si>
  <si>
    <t>Ureditev deponije zemljine</t>
  </si>
  <si>
    <t>na stalno deponijo s plačilom deponijske takse</t>
  </si>
  <si>
    <t>S 2 9 153</t>
  </si>
  <si>
    <t>Odlaganje odpadnega asfalta na komunalno deponijo</t>
  </si>
  <si>
    <t>s plačilom deponijske takse</t>
  </si>
  <si>
    <t>S 2 9 154</t>
  </si>
  <si>
    <t>Odlaganje odpadnega cementnega betona na komunalno deponijo</t>
  </si>
  <si>
    <t>1.3.3 VOZIŠČNE KONSTRUKCIJE</t>
  </si>
  <si>
    <t>1.3.3.1 Nevezane nosilne plasti</t>
  </si>
  <si>
    <t>S 3 1 132</t>
  </si>
  <si>
    <t>Izdelava nevezane nosilne plasti enakomerno zrnatega drobljenca iz kamnine v debelini 21 do 30 cm</t>
  </si>
  <si>
    <t>Izdelava nevezane nosilne plasti v debelini 23 cm (tampon 0/32 mm) v območju ceste in v debelini 9 cm v območju bankine</t>
  </si>
  <si>
    <t>S 3 1 133</t>
  </si>
  <si>
    <t>Izdelava nevezane nosilne plasti enakomerno zrnatega drobljenca iz kamnine v debelini 31 do 40 cm</t>
  </si>
  <si>
    <t>Izdelava nevezane nosilne plasti v debelini 23 cm (tampon 0/32 mm) v območju pločnika.</t>
  </si>
  <si>
    <t>S 3 1 555</t>
  </si>
  <si>
    <t>Izdelava nosilne plasti bituminizirane zmesi AC 22 base B 50/70 A3 v debelini 9 cm</t>
  </si>
  <si>
    <t>1.3.3.2 Obrabne plasti</t>
  </si>
  <si>
    <t>S 3 2 274</t>
  </si>
  <si>
    <t>Izdelava obrabne in zaporne plasti bituminizirane zmesi AC 11 surf B 50/70 A3 v debelini 4,5 cm</t>
  </si>
  <si>
    <t>N 4 1 102</t>
  </si>
  <si>
    <t>Izdelava obrabne in zaporne plasti bitumenizirane zmesi AC 11 surf B 50/70 A5 v debelini 5 cm.</t>
  </si>
  <si>
    <t>* površina za pešce</t>
  </si>
  <si>
    <t>N 4 1 101</t>
  </si>
  <si>
    <t>Dodatek za oblikovanje asfaltne mulde in asfaltne koritnice širine 50 cm.</t>
  </si>
  <si>
    <t>S 3 2 497</t>
  </si>
  <si>
    <t>Pobrizg s polimerno bitumensko emulzijo 0,31 do 0,50 kg/m2</t>
  </si>
  <si>
    <t>1.3.3.3 Robni elementi vozišč</t>
  </si>
  <si>
    <t>S 3 5 214</t>
  </si>
  <si>
    <t>Dobava in vgraditev predfabriciranega dvignjenega robnika iz cementnega betona  s prerezom 15/25 cm</t>
  </si>
  <si>
    <t>S 3 5 235</t>
  </si>
  <si>
    <t>Dobava in vgraditev predfabriciranega pogreznjenega robnika iz cementnega betona  s prerezom 15/25 cm</t>
  </si>
  <si>
    <t>N 4 2 101</t>
  </si>
  <si>
    <t>Dobava in vgraditev granitne kocke dim. 10/10/10 cm</t>
  </si>
  <si>
    <t>N 4 2 102</t>
  </si>
  <si>
    <t>Dobava in vgradnja robnika s kanaleto, dolžine 500 mm, širine 215 mm, višine 305 mm, izdelano iz kompozitnega materiala.</t>
  </si>
  <si>
    <t>N 4 2 103</t>
  </si>
  <si>
    <t>Dobava in vgradnja revizijsko/iztočnega elementa iz nodularne litine, dolžine 250 mm, širine 215 mm, višina 305 mm.</t>
  </si>
  <si>
    <t>1.3.3.4 Bankine</t>
  </si>
  <si>
    <t>N 4 3 101</t>
  </si>
  <si>
    <t>Izdelava bankine iz rezkanca iz obrabne plasti, granulacije 0-8._x000D_
V ceni upoštevati dovoz materiala z začasne deponije.</t>
  </si>
  <si>
    <t>V količini upoševan rezkanec za bankine v debelini 4,5 cm, debelina kot obrabna plast na cesti.</t>
  </si>
  <si>
    <t>1.3.4 ODVODNJAVANJE</t>
  </si>
  <si>
    <t>1.3.4.1 Površinsko odvodnjavanje</t>
  </si>
  <si>
    <t>Segmentna betonska mulda širine 50 cm.</t>
  </si>
  <si>
    <t>N 5 1 101</t>
  </si>
  <si>
    <t>Demontaža obstoječih pokrovov jaškov in rešetk požiralnikov, z višinsko prilagoditvijo jaškov in s ponovno vgradnjo na novo stanje.</t>
  </si>
  <si>
    <t>Ocenjena količina.</t>
  </si>
  <si>
    <t>1.3.4.2 Globinsko odvodnjavanje - drenaže</t>
  </si>
  <si>
    <t>S 4 2 133</t>
  </si>
  <si>
    <t>Izdelava vzdolžne in prečne drenaže, globoke do 1,0 m, na podložni plasti iz cementnega betona, debeline 10 cm, z gibljivimi plastičnimi cevmi premera 10 cm</t>
  </si>
  <si>
    <t>* upoštevano tudi zasutje drenaže_x000D_
* delno perforirana PEHD drenažna cev DD100, 2x ovita z geotekstilom 300 g/m2_x000D_
* po detajlu</t>
  </si>
  <si>
    <t>1.3.4.3 Globinsko odvodnjavanje - kanalizacija</t>
  </si>
  <si>
    <t>S 4 3 222</t>
  </si>
  <si>
    <t>Izdelava kanalizacije iz cevi iz polivinilklorida, vključno s podložno plastjo iz zmesi kamnitih zrn, premera 20 cm, v globini do 1,0 m</t>
  </si>
  <si>
    <t>* povezava koritnice z jaškom</t>
  </si>
  <si>
    <t>S 4 3 282</t>
  </si>
  <si>
    <t>Obbetoniranje cevi za kanalizacijo s cementnim betonom C 12/15, po detajlu iz načrta, premera 20 cm</t>
  </si>
  <si>
    <t>1.3.4.4 Jaški</t>
  </si>
  <si>
    <t>S 4 4 133</t>
  </si>
  <si>
    <t>Izdelava jaška iz cementnega betona, krožnega prereza s premerom 50 cm, globokega 1,5 do 2,0 m</t>
  </si>
  <si>
    <t>* v postavki upoštevati TUDI namestitev enostavne konstrukcije - kovinske plošče kot ogrodje, na katero se ovije t.i. Enkamat mreža, to je tip trajnih proti-erozijskih tridimenzionalnih mrež</t>
  </si>
  <si>
    <t>S 4 4 143</t>
  </si>
  <si>
    <t>Izdelava jaška iz cementnega betona, krožnega prereza s premerom 60 cm, globokega 1,5 do 2,0 m</t>
  </si>
  <si>
    <t>S 4 4 961</t>
  </si>
  <si>
    <t>Dobava in vgraditev pokrova iz duktilne litine z nosilnostjo 250 kN, krožnega prereza s premerom 500 mm</t>
  </si>
  <si>
    <t>S 4 4 962</t>
  </si>
  <si>
    <t>Dobava in vgraditev pokrova iz duktilne litine z nosilnostjo 250 kN, krožnega prereza s premerom 600 mm</t>
  </si>
  <si>
    <t>1.3.4.5 Prepusti</t>
  </si>
  <si>
    <t>S 4 5 151</t>
  </si>
  <si>
    <t>Izdelava prepusta krožnega prereza iz cevi iz polietilena s premerom 40 cm</t>
  </si>
  <si>
    <t>* PEHD premera 30 cm</t>
  </si>
  <si>
    <t>S 4 5 112</t>
  </si>
  <si>
    <t>Izdelava prepusta krožnega prereza iz cevi iz cementnega betona s premerom 40 cm</t>
  </si>
  <si>
    <t>S 4 5 114</t>
  </si>
  <si>
    <t>Izdelava prepusta krožnega prereza iz cevi iz cementnega betona s premerom 60 cm</t>
  </si>
  <si>
    <t>S 4 5 131</t>
  </si>
  <si>
    <t>Izdelava obloge (obbetoniranje) prepusta krožnega prereza iz cevi s premerom 50 cm s cementnim betonom C 12/15, po načrtu</t>
  </si>
  <si>
    <t>* prepust prereza 30 cm_x000D_
* prepust prereza 40 cm</t>
  </si>
  <si>
    <t>S 4 5 132</t>
  </si>
  <si>
    <t>Izdelava obloge (obbetoniranje) prepusta krožnega prereza iz cevi s premerom 60 cm s cementnim betonom C 12/15, po načrtu</t>
  </si>
  <si>
    <t>S 4 5 231</t>
  </si>
  <si>
    <t>Izdelava ravne ali krilne vtočne ali iztočne glave prepusta krožnega prereza iz cementnega betona s premerom 30 do 40 cm</t>
  </si>
  <si>
    <t>* v postavki upoštevati tudi notranjo nepovratno zaklopko_x000D_
* v postavki upoštevati kamnito oblogo v površini 2 m2_x000D_
* glej detajl</t>
  </si>
  <si>
    <t>S 4 5 233</t>
  </si>
  <si>
    <t>Izdelava ravne ali krilne vtočne ali iztočne glave prepusta krožnega prereza iz cementnega betona s premerom 60 cm</t>
  </si>
  <si>
    <t>1.3.5 OPREMA CEST</t>
  </si>
  <si>
    <t>1.3.5.1 Pokončna oprema cest</t>
  </si>
  <si>
    <t>S 6 1 122</t>
  </si>
  <si>
    <t>Izdelava temelja iz cementnega betona C 12/15, globine 80 cm, premera 30 cm</t>
  </si>
  <si>
    <t>S 6 1 214</t>
  </si>
  <si>
    <t>Dobava in vgraditev stebrička za prometni znak iz vroče cinkane jeklene cevi s premerom 64 mm, dolge 2000 mm</t>
  </si>
  <si>
    <t>S 6 1 216</t>
  </si>
  <si>
    <t>Dobava in vgraditev stebrička za prometni znak iz vroče cinkane jeklene cevi s premerom 64 mm, dolge 3000 mm</t>
  </si>
  <si>
    <t>S 6 1 217</t>
  </si>
  <si>
    <t>Dobava in vgraditev stebrička za prometni znak iz vroče cinkane jeklene cevi s premerom 64 mm, dolge 3500 mm</t>
  </si>
  <si>
    <t>S 6 1 713</t>
  </si>
  <si>
    <t>Dobava in pritrditev prometnega znaka, podloga iz vroče cinkane jeklene pločevine, znak z ............ barvo-folijo ....... vrste, velikost od 0,21 do 0,40 m2</t>
  </si>
  <si>
    <t>* znak 3312 - 2 - nevaren ovinek, RA3 - 2 kom</t>
  </si>
  <si>
    <t>1.3.5.2 Označbe na cestišču</t>
  </si>
  <si>
    <t>S 6 2 122</t>
  </si>
  <si>
    <t>Izdelava tankoslojne vzdolžne označbe na vozišču z enokomponentno belo barvo, vključno 250 g/m2 posipa z drobci / kroglicami stekla, strojno, debelina plasti suhe snovi 250 mikrometra, širina črte 12 cm</t>
  </si>
  <si>
    <t>S 6 2 252</t>
  </si>
  <si>
    <t>Doplačilo za izdelavo prekinjenih vzdolžnih označb na vozišču, širina črte 12 cm</t>
  </si>
  <si>
    <t>S 6 2 156</t>
  </si>
  <si>
    <t>Izdelava tankoslojne vzdolžne označbe na vozišču z enokomponentno belo barvo, vključno 250 g/m2 posipa z drobci / kroglicami stekla, strojno, debelina plasti suhe snovi ..... mikrometra, širina črte 30 cm</t>
  </si>
  <si>
    <t>* rumena barva 1/1/1_x000D_
* dejanska dolžina</t>
  </si>
  <si>
    <t>S 6 2 256</t>
  </si>
  <si>
    <t>Doplačilo za izdelavo prekinjenih vzdolžnih označb na vozišču, širina črte 30 cm</t>
  </si>
  <si>
    <t>S 6 2 236</t>
  </si>
  <si>
    <t>Doplačilo za ročno izdelavo tankoslojne označbe na vozišču, širina črte 30 cm</t>
  </si>
  <si>
    <t>S 6 2 167</t>
  </si>
  <si>
    <t>Izdelava tankoslojne prečne in ostalih označb na vozišču z enokomponentno belo barvo, vključno 250 g/m2 posipa z drobci / kroglicami stekla, strojno, debelina plasti suhe snovi 250 mikrometra, površina označbe 1,1 do 1,5 m2</t>
  </si>
  <si>
    <t>* BUS na vozišču_x000D_
* rumena barva</t>
  </si>
  <si>
    <t>S 6 2 262</t>
  </si>
  <si>
    <t>Doplačilo za izdelavo označb na vozišču z ........ barvo, debelina suhe snovi do 250 mikrometra</t>
  </si>
  <si>
    <t>* rumena barva_x000D_
* BUS na vozišču</t>
  </si>
  <si>
    <t>S 6 2 243</t>
  </si>
  <si>
    <t>Doplačilo za ročno izdelavo ostalih označb na vozišču, posamezna površina označbe 1,1 do 1,5 m2</t>
  </si>
  <si>
    <t>1.3.5.3 Oprema za vodenje prometa</t>
  </si>
  <si>
    <t>S 6 3 112</t>
  </si>
  <si>
    <t>Dobava in postavitev plastičnega smernika z votlim prerezom, dolžina 1200 mm, z odsevnikom iz umetne snovi</t>
  </si>
  <si>
    <t>S 6 3 571</t>
  </si>
  <si>
    <t>Dobava in vgraditev cestnega ogledala (brez stebriča)</t>
  </si>
  <si>
    <t>1.3.5.4 Oprema za zavarovanje prometa</t>
  </si>
  <si>
    <t>S 6 4 434</t>
  </si>
  <si>
    <t>Dobava in vgraditev jeklene varnostne ograje, vključno vse elemente, za nivo zadrževanja N2 in za delovno širino W4</t>
  </si>
  <si>
    <t>* ograja brez distančnika</t>
  </si>
  <si>
    <t>S 6 4 281</t>
  </si>
  <si>
    <t>Dobava in vgraditev vkopane zaključnice, dolžine 4 m</t>
  </si>
  <si>
    <t>* nivo zadrževanja N2 in za delovno širino W4_x000D_
* ograja brez distančnika</t>
  </si>
  <si>
    <t>1.3.5.5 Druga prometna oprema cest</t>
  </si>
  <si>
    <t>S 6 6 122</t>
  </si>
  <si>
    <t>Izdelava rastlinskega pasu iz dreves, 2 sadiki/m2</t>
  </si>
  <si>
    <t>* ocena</t>
  </si>
  <si>
    <t>S 7 9 311</t>
  </si>
  <si>
    <t>S 7 9 351</t>
  </si>
  <si>
    <t>N 6 1 105</t>
  </si>
  <si>
    <t>N 6 1 106</t>
  </si>
  <si>
    <t>N 6 1 101</t>
  </si>
  <si>
    <t>N 6 1 107</t>
  </si>
  <si>
    <t>KPL</t>
  </si>
  <si>
    <t>N 6 1 103</t>
  </si>
  <si>
    <t>N 6 1 104</t>
  </si>
  <si>
    <t>Izdelava geodetskega načrta izvedenega stanja.</t>
  </si>
  <si>
    <t>S 7 9 514</t>
  </si>
  <si>
    <t>S 7 9 515</t>
  </si>
  <si>
    <t>S 7 9 517</t>
  </si>
  <si>
    <t>Izdelava poročila za vnos podatkov v Banko cestnih podatkov pristojnega upravljavca cest</t>
  </si>
  <si>
    <t>S 7 9 518</t>
  </si>
  <si>
    <t>Izdelava baze podatkov GJI za objektno skupino ceste v kataster GJI</t>
  </si>
  <si>
    <t>1.2.1 ZEMELJSKA DELA</t>
  </si>
  <si>
    <t>1.2.1.1 Izkopi</t>
  </si>
  <si>
    <t>1.2.1.2 Planum temeljnih tal</t>
  </si>
  <si>
    <t>1.2.1.3 Ločilne plasti</t>
  </si>
  <si>
    <t>1.2.1.4 Nasipi, zasip, klini, posteljice</t>
  </si>
  <si>
    <t>1.2.1.5 Brežine in zelenice</t>
  </si>
  <si>
    <t>1.2.1.6 Prevozi, razprostiranje in ureditev deponij</t>
  </si>
  <si>
    <t>1.2.2 ODVODNJAVANJE</t>
  </si>
  <si>
    <t>1.2.2.1 Površinsko odvodnjavanje</t>
  </si>
  <si>
    <t>1.2.3 GRADBENA IN OBRTNIŠKA DELA</t>
  </si>
  <si>
    <t>1.2.3.1 Dela s cementnim betonom</t>
  </si>
  <si>
    <t>* brežine</t>
  </si>
  <si>
    <t>1.3.3.3 Bankine</t>
  </si>
  <si>
    <t>1.3.4.1 Prepusti</t>
  </si>
  <si>
    <t>* znak 3312 - 2 - nevaren ovinek, RA3 - 3 kom_x000D_
* znak 3312 - nevaren ovinek, RA3 - 6 kom</t>
  </si>
  <si>
    <t>S 6 4 288</t>
  </si>
  <si>
    <t>Dobava in vgraditev krožne zaključnice vrste ZA-F</t>
  </si>
  <si>
    <t>S 6 4 286</t>
  </si>
  <si>
    <t>Dobava in vgraditev krožne zaključnice, dolžine 12 m</t>
  </si>
  <si>
    <r>
      <t>Objekt:</t>
    </r>
    <r>
      <rPr>
        <b/>
        <sz val="11"/>
        <rFont val="Calibri Light"/>
        <family val="2"/>
        <charset val="238"/>
      </rPr>
      <t xml:space="preserve"> </t>
    </r>
  </si>
  <si>
    <t>Cena za enoto
[EUR]</t>
  </si>
  <si>
    <t>Vrednost postavke
[EUR]</t>
  </si>
  <si>
    <t>1.2 UKREPI ZA DVOŽIVKE</t>
  </si>
  <si>
    <t>1.2</t>
  </si>
  <si>
    <t>UKREPI ZA DVOŽIVKE</t>
  </si>
  <si>
    <t>1.3</t>
  </si>
  <si>
    <t>REKONSTRUKCIJA CESTE</t>
  </si>
  <si>
    <t>REKAPITULACIJA - FAZA II</t>
  </si>
  <si>
    <t>TUJE STORITVE</t>
  </si>
  <si>
    <t>REKAPITULACIJA - TUJE STORITVE</t>
  </si>
  <si>
    <t>REKAPITULACIJA - FAZA I</t>
  </si>
  <si>
    <t>FAZA I</t>
  </si>
  <si>
    <t>FAZA II</t>
  </si>
  <si>
    <t>SKUPNA DELA IN TUJE STORITVE</t>
  </si>
  <si>
    <t>SKUPNA REKAPITULACIJA STROŠKOV</t>
  </si>
  <si>
    <t>NEPREDVIDENA DELA (10 %)</t>
  </si>
  <si>
    <t>SKUPAJ z nepredvidenimi deli:</t>
  </si>
  <si>
    <t>DDV 22%</t>
  </si>
  <si>
    <t>SKUPAJ Z DDV</t>
  </si>
  <si>
    <t>1.</t>
  </si>
  <si>
    <t>2.</t>
  </si>
  <si>
    <t>3.</t>
  </si>
  <si>
    <t>4.</t>
  </si>
  <si>
    <t>SPLOŠNO</t>
  </si>
  <si>
    <t>Cene se vpiše na označena mesta</t>
  </si>
  <si>
    <t>Dela je izvajati po projektni dokumentaciji, v skladu z veljavnimi tehničnimi predpisi, normativi in standardi ob upoštevanju zahtev iz varstva pri delu.</t>
  </si>
  <si>
    <t>Opomba:  Vsa rušenja vključujejo odvoz na ustrezno deponijo s plačilom takse</t>
  </si>
  <si>
    <t xml:space="preserve">Vsi odstranjeni materiali vključujejo odvoz na ustrezno deponijo s plačilom prispevka. </t>
  </si>
  <si>
    <t>Vse postavke za izkope zajemajo izkop, nakladanje na kamion in odvoz na deponijo do 20km.</t>
  </si>
  <si>
    <t>Vsi vgrajeni materiali vključujejo tudi dobavo.</t>
  </si>
  <si>
    <t>V enotni ceni finega asfalta je potrebno zajeti tudi pobrizg z bitumensko emulzijo (0,5kg/m2) in čiščenje vozišča.</t>
  </si>
  <si>
    <t xml:space="preserve">Vsi pokrovi jaškov v vozišču vključujejo dobavo z AB obročem. </t>
  </si>
  <si>
    <t>Vsi hladni stiki na obrabni plasti morajo biti obdelani z bitumensko lepilno zmesjo</t>
  </si>
  <si>
    <t>V ceni je potrebno upoštevati notranjo kontrolo (tekoče preiskave)</t>
  </si>
  <si>
    <t xml:space="preserve">Vse ostale površine, ki jih bo izvajalec potreboval za gradnjo in za organizacijo gradbišč, si bo moral priskbeti sam na svoje stroške.   </t>
  </si>
  <si>
    <t>V ENOTNIH CENAH MORAJO BITI ZAJETI TUDI STROŠKI:</t>
  </si>
  <si>
    <t>Izvajalec je dolžan izvesti vsa dela kvalitetno, v skladu s predpisi, projektom, tehničnimi pogoji in v skladu z dobro gradbeno prakso.</t>
  </si>
  <si>
    <t>Pri zemeljskih delih je uporabljena kategorizacija v skladu z Dopolnili splošnih in tehničnih pogojev IV. knjiga (2001).</t>
  </si>
  <si>
    <t>Izvajalec mora v enotnih cenah upoštevati naslednje stroške, v kolikor le-ti niso upoštevani v posebnih postavkah:</t>
  </si>
  <si>
    <t>- vse stroške za pridobitev začasnih površin za gradnjo izven delovnega pasu (soglasja, odškodnine, itd.);</t>
  </si>
  <si>
    <t>- vse stroške v zvezi z začasnim odvozom, deponiranjem in vračanjem izkopanega materiala na mestih, kjer ga ne bo možno deponirati na gradbišču;</t>
  </si>
  <si>
    <t>- vse stroške za pridobitev elaborata prometne zapore; vsi stroški BCP;</t>
  </si>
  <si>
    <t>- vse stroške za izdelavo Poročila BCP</t>
  </si>
  <si>
    <t>- vse stroške priprave tabele Kazalniki;</t>
  </si>
  <si>
    <t>- vse stroške izdelave geodetskega načrta;</t>
  </si>
  <si>
    <t>- vse stroške za postavitev gradbišča, gradbiščnih objektov, ureditev začasnih deponij, tekoče vzdrževanje in odstranitev gradbišča;</t>
  </si>
  <si>
    <t>-vse stroške v zvezi z vzdrževanjem vozišča po katerem teče promet, vključno z močenjem makadamskega vozišča v primeru prašenja (najmanj 4 x na dan)</t>
  </si>
  <si>
    <t>- deponije si zagotavlja izvajalec sam na lastne stroške;</t>
  </si>
  <si>
    <t>- vse stroške za sanacijo in kultiviranje površin delovnega pasu in gradbiščnih površin po odstranitvi objektov;</t>
  </si>
  <si>
    <t>- vse stroške v zvezi s transporti po javnih poteh in cestah: morebitne odškodnine, morebitne sanacije cestišč zaradi poškodb med gradnjo itd.</t>
  </si>
  <si>
    <t>- vsi stroški za zagotavljanje varnosti in zdravja pri delu, zlasti stroške za vsa dela, ki izhajajo iz zahtev Varnostnega načrta</t>
  </si>
  <si>
    <t>- stroški odvoda meteorne vode iz gradbene jame in vode, ki se izceja iz bočnih strani izkopa, če je potrebno</t>
  </si>
  <si>
    <t>- stroški dela v kampadah zaradi oteženih geoloških razmer</t>
  </si>
  <si>
    <t>- stroški dela v nagnjenem terenu</t>
  </si>
  <si>
    <t>- stroški oteženega izkopa v mokrem terenu, izkop v vodi, prekop potokov itd.</t>
  </si>
  <si>
    <t xml:space="preserve">Dobava, montaža, uporaba in demontaža varovalnega opaža jarka v vertikalnem izkopu. </t>
  </si>
  <si>
    <t>Vsi izkopi, prevozi in zasipi se obračunavajo v raščenem stanju oziroma vgrajenem.</t>
  </si>
  <si>
    <t>Izvajalec mora tekom gradnje zagotoviti dostope do okoliških stanovanjskih objektov.</t>
  </si>
  <si>
    <t>Ravnanje z odpadki</t>
  </si>
  <si>
    <t>-</t>
  </si>
  <si>
    <t>Na gradbišču je potrebno zagotoviti ustrezno ravnanje z odpadki skladno z Uredbo o ravnanju z odpadki, ki nastanejo pri gradbenih delih.</t>
  </si>
  <si>
    <t xml:space="preserve">Nevarne odpadke je potrebno zbirati ločeno in jih predajati pooblaščeni organizaciji za zbiranje ali obdelavo nevarnih odpadkov, kar mora biti ustrezno evidentirano. Začasno skladiščenje nevarnih odpadkov  biti urejeno tako, da je preprečen direktni vnos, izpiranje ali izluževanje nevarnih kemikalij v tla in  vode-skladiščne posode morajo biti zaprte in odporne na skladiščene nevarne odpadke ter ustrezno označene (naziv odpadka, klasifikacijska številka odpadka). </t>
  </si>
  <si>
    <t>Z odpadki, ki vsebujejo azbest, je potrebno ustrezno ravnati, skladno z Uredbo o ravnanju z odpadki, ki vsebujejo azbest.</t>
  </si>
  <si>
    <t>Kulturna dediščina</t>
  </si>
  <si>
    <t>Objekte in območja kulturne dediščine, ki se nahajajo v neposredni bližini ali znotraj območja gradnje, je potrebno varovati pred poškodbami ali uničenjem.</t>
  </si>
  <si>
    <t>Čez objekte in območja KD ne smejo potekati gradbiščne poti, obvozi, vanje ne smejo biti premaknjene potrebne premaknitve komunalne, energetske in telekomunikacijske infrastrukture.</t>
  </si>
  <si>
    <t>Narava</t>
  </si>
  <si>
    <t>Pri pripravi osnovnega terminskega plana je potrebno upoštevati časovne omejitve z vidika varstva prostoživečih živali:</t>
  </si>
  <si>
    <t xml:space="preserve">Ni dovoljeno izvajati del, ki lahko povzročijo kalnost vodotoka. </t>
  </si>
  <si>
    <t>Kakovost zraka</t>
  </si>
  <si>
    <t>Ukrepi za zmanjševanje emisij prašnih delcev morajo vključevati predvsem naslednje ukrepe:</t>
  </si>
  <si>
    <t>preprečevanje prašenja z odkritih delov območja gradbišča; ukrep zahteva redno vlaženje in čiščenje gradbiščnih in manipulativnih površin.</t>
  </si>
  <si>
    <t>redno čiščenje prometnih površin na območju urejanja in javnih prometnih površin. Ukrep vključuje čiščenje in vlaženje gradbiščnih poti, čiščenje mehanizacije in tovornih vozil na območju prehodov iz gradbiščnih platojev na transportne ceste.</t>
  </si>
  <si>
    <t>upoštevanje emisijskih norm v skladu s predpisi, ki urejajo področje emisij pri začasnih gradbenih objektih, gradbeni mehanizaciji in transportnih sredstvih.</t>
  </si>
  <si>
    <t>RAZNO</t>
  </si>
  <si>
    <r>
      <rPr>
        <sz val="10"/>
        <color indexed="8"/>
        <rFont val="Calibri Light"/>
        <family val="2"/>
        <charset val="238"/>
      </rPr>
      <t xml:space="preserve">Upoštevati je potrebno določila Uredbe o preprečevanju in zmanjšanju emisije delcev z gradbišča </t>
    </r>
    <r>
      <rPr>
        <sz val="10"/>
        <rFont val="Calibri Light"/>
        <family val="2"/>
        <charset val="238"/>
      </rPr>
      <t>(</t>
    </r>
    <r>
      <rPr>
        <sz val="10"/>
        <color indexed="8"/>
        <rFont val="Calibri Light"/>
        <family val="2"/>
        <charset val="238"/>
      </rPr>
      <t>Ur. list RS, št. 21/11</t>
    </r>
    <r>
      <rPr>
        <sz val="10"/>
        <rFont val="Calibri Light"/>
        <family val="2"/>
        <charset val="238"/>
      </rPr>
      <t>)</t>
    </r>
    <r>
      <rPr>
        <sz val="10"/>
        <color indexed="8"/>
        <rFont val="Calibri Light"/>
        <family val="2"/>
        <charset val="238"/>
      </rPr>
      <t>.</t>
    </r>
  </si>
  <si>
    <t>V enotnih cenah morajo biti zajeti vsi stroški po Tehničnih in okoljskih pogojih.</t>
  </si>
  <si>
    <t>V postavkah, kjer zemeljska dela niso posebej zavedena, so le ta zajeta v sklopu osnovnih postavk za zemeljska dela.</t>
  </si>
  <si>
    <t xml:space="preserve">1. </t>
  </si>
  <si>
    <t>SKUPNA DELA</t>
  </si>
  <si>
    <t>1.2.</t>
  </si>
  <si>
    <t>Organizacija gradbišča</t>
  </si>
  <si>
    <t>Priprava in organizacija gradbišča z vsemi objekti (postavitev in odstranitev začasnih objektov) instalacijami in orodji, odstranitvijo humusa, zagotovitvijo varnostnih in higiensko tehničnih pogojev in predpisanimi oznakami gradbišča, vključno z  demontažo in odvozom gradbiščnih naprav in objektov in zagotovitvijo prvotnega stanja na uporabljenih površinah.</t>
  </si>
  <si>
    <t>1.1.</t>
  </si>
  <si>
    <t>Začasna ureditev prometa</t>
  </si>
  <si>
    <t>5.</t>
  </si>
  <si>
    <t>6.</t>
  </si>
  <si>
    <t>7.</t>
  </si>
  <si>
    <t>8.</t>
  </si>
  <si>
    <t>9.</t>
  </si>
  <si>
    <t>10.</t>
  </si>
  <si>
    <t>11.</t>
  </si>
  <si>
    <t>12.</t>
  </si>
  <si>
    <t>13.</t>
  </si>
  <si>
    <t xml:space="preserve">FAZA I </t>
  </si>
  <si>
    <t>Zavarovanje gradbišča v času gradnje  z izbrano zaporo prometa - postavitev in vzdrževanje zapore po potrjenem ceniku koncesionarja. Vrednost postavke je že fiksno določena v višini 100.000,00 € in jo ponudnik ne more/ne sme spreminjati. Obračun se vrši na podlagi računov koncesionarja in potrditve s strani nadzora.</t>
  </si>
  <si>
    <t>Izdelava projektne dokumentacije za vzdrževanje in obratovanje (POV) - 4 izvodi oz. 2 fizična in 2 digitalna</t>
  </si>
  <si>
    <t>Projektantski nadzor. Vrednost postavke je že fiksno določena v višini 20.000,00 € in jo ponudnik ne more/ne sme spreminjati. Obračun projektantskega nadzora se bo izvedel po dokazljivih dejanskih stroških na podlagi računa izvajalca projektantskega nadzora in po predhodni potrditvi nadzora.</t>
  </si>
  <si>
    <t>Izdelava projektne dokumentacije za projekt izvedenih del (PID) -  4 izvodi oz. 2 fizična in 2 digitalna ter priprava tabele Kazalniki</t>
  </si>
  <si>
    <t>Nadzor upravljalcev komunalnih vodov. Vrednost postavke je že fiksno določena v višini 10.000,00 € in jo ponudnik ne more/ne sme spreminjati. Obračun elektro nadzora se bo izvedel po dokazljivih dejanskih stroških na podlagi računa izvajalca projektantskega nadzora in po predhodni potrditvi nadzora.</t>
  </si>
  <si>
    <t xml:space="preserve">Arheološki nadzor ob izkopu vrhnjih plasti zemljine.Vrednost postavke je že fiksno določena v višini 20.000,00 € in jo ponudnik ne more/ne sme spreminjati. Obračun arheološkega nadzora  se bo izvedel po dokazljivih dejanskih stroških na podlagi računa izvajalca arheološkega nadzora in po predhodni potrditvi inženirja. </t>
  </si>
  <si>
    <t xml:space="preserve">Nadzor strokovnjaka ZRSVN.Vrednost postavke je že fiksno določena v višini 5.000,00 € in jo ponudnik ne more/ne sme spreminjati. Obračun nadzora  se bo izvedel po dokazljivih dejanskih stroških na podlagi računa izvajalca nadzora ZRSVN in po predhodni potrditvi inženirja. </t>
  </si>
  <si>
    <t xml:space="preserve">Izvedba monitoringa skladno z naravovarstvenim soglasjem </t>
  </si>
  <si>
    <t xml:space="preserve">Projektantski geotehnični nadzor. Vrednost postavke je že fiksno določena v višini 10.000,00 € in jo ponudnik ne more/ne sme spreminjati. Obračun projektantskega geotehničnega nadzora  se bo izvedel po dokazljivih dejanskih stroških na podlagi računa izvajalca projektantskega geotehničnega nadzora in po predhodni potrditvi inženirja. </t>
  </si>
  <si>
    <t>S 3 1 249</t>
  </si>
  <si>
    <t>Izdelava s cementom vezane (stabilizirane) nosilne plasti mešanega kamnitega materiala v debelini nad 20 cm</t>
  </si>
  <si>
    <t>*v območju prehodov, skladno z navodilom geotehničenga projektantskega nadzora</t>
  </si>
  <si>
    <t xml:space="preserve">Ravnanje z ITV (invazivne tujerodne vrste).:
- predhodna dela: izvedba popisa ITV pred gradnjo, poročila, kartiranje, določitev območja popisa, terenski ogled, priprava poročil z izrisom območja in popisom ITV.
- nadzor na izvajanjem gradbenih del: nadzor nad delom izvajalca, odstranjevanje ITV (zeleni odrez in zemeljski izkopi), nadzor nad čiščenjem gradbene mehanizacije ter odvozom zemljine in zelenega odreza na primerno lokacijo. Vrednost postavke je že fiksno določena v višini 40.000,00 € in jo ponudnik ne more/ne sme spreminjati. Obračun Ravnanja z ITV  se bo izvedel po dokazljivih dejanskih stroških na podlagi računa izvajalca predhodnih del in nadzora in po predhodni potrditvi inženirja. </t>
  </si>
  <si>
    <t>Dobava in vgraditev kamnito-betonske obloge (razmerje kamen:beton = 70:30) debeline 30cm z betonom C30/70</t>
  </si>
  <si>
    <t>N</t>
  </si>
  <si>
    <t>14.</t>
  </si>
  <si>
    <t>N 1 1 111</t>
  </si>
  <si>
    <t>Progovna čuvajska služba pri delih v območju aktivega tira, opravi jo lahko samo pooblaščen in usposobljen delavec SŽ. Vrednost postavke je že fiksno določena v višini 20.000 € in jo ponudnik ne more/ne sme spreminjati. Obračun čuvajske službe se bo izvedel po dokazljivih dejanskih stroških na podlagi računa izvajalca čuvajske službe SŽ.</t>
  </si>
  <si>
    <t>- vse ureditve začasnih odvodnjavanj</t>
  </si>
  <si>
    <t xml:space="preserve">- vsa črpanja vode </t>
  </si>
  <si>
    <t>Izvajalec mora priskrbeti prostor za sestanke za minimalno 8 ljudi, ki mora biti na gradbišču</t>
  </si>
  <si>
    <t>Izdelava vseh elaboratov za zaporo prometa</t>
  </si>
  <si>
    <t xml:space="preserve">Prostor za sestanke za minimalno 8 ljudi </t>
  </si>
  <si>
    <t>* vključno z odstranitvijo dreves z debli premera do 10 cm; panji se po možnosti ohranijo 
* z odvozom na začasno deponijo
* ocena površine
* odstranitev se izvede v najmanjši možni meri</t>
  </si>
  <si>
    <t>S 1 2 151</t>
  </si>
  <si>
    <t>Posek in odstranitev drevesa z deblom premera 11 do 30 cm ter odstranitev vej</t>
  </si>
  <si>
    <t>S 1 2 152</t>
  </si>
  <si>
    <t>Posek in odstranitev drevesa z deblom premera 31 do 50 cm ter odstranitev vej</t>
  </si>
  <si>
    <t>S 1 2 162</t>
  </si>
  <si>
    <t>Odstranitev panja s premerom 11 do 30 cm z odvozom na deponijo na razdaljo nad 1000 m</t>
  </si>
  <si>
    <t>S 1 2 166</t>
  </si>
  <si>
    <t>Odstranitev panja s premerom 31 do 50 cm z odvozom na deponijo na razdaljo nad 1000 m</t>
  </si>
  <si>
    <t>0018</t>
  </si>
  <si>
    <t>0019</t>
  </si>
  <si>
    <t>0020</t>
  </si>
  <si>
    <t>0021</t>
  </si>
  <si>
    <t>0022</t>
  </si>
  <si>
    <t>0023</t>
  </si>
  <si>
    <t>0024</t>
  </si>
  <si>
    <t>Izvedba  ukrepov za dvoživke in rekonstrukcija ceste R3-647/1368 Mlačevo-Rašica od km 1,080 do 4,135 - LIFE AMPHICON, projektni odsek Radensko polje</t>
  </si>
  <si>
    <r>
      <t>Objekt:</t>
    </r>
    <r>
      <rPr>
        <b/>
        <sz val="11"/>
        <rFont val="Calibri Light"/>
        <family val="2"/>
        <charset val="238"/>
      </rPr>
      <t xml:space="preserve"> Izvedba  ukrepov za dvoživke in rekonstrukcija ceste R3-647/1368 Mlačevo-Rašica od km 1,080 do 4,135 - LIFE AMPHICON, projektni odsek Radensko polje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</si>
</sst>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00"/>
    <numFmt numFmtId="165" formatCode="_-* #,##0.00\ _€_-;\-* #,##0.00\ _€_-;_-* &quot;-&quot;??\ _€_-;_-@_-"/>
  </numFmts>
  <fonts count="35">
    <font>
      <sz val="11"/>
      <color theme="1"/>
      <name val="Aptos Narrow"/>
      <family val="2"/>
      <charset val="238"/>
      <scheme val="minor"/>
    </font>
    <font>
      <sz val="11"/>
      <color theme="1"/>
      <name val="Aptos Narrow"/>
      <family val="2"/>
      <charset val="238"/>
      <scheme val="minor"/>
    </font>
    <font>
      <i/>
      <sz val="11"/>
      <name val="Calibri Light"/>
      <family val="2"/>
      <charset val="238"/>
    </font>
    <font>
      <b/>
      <sz val="11"/>
      <name val="Calibri Light"/>
      <family val="2"/>
      <charset val="238"/>
    </font>
    <font>
      <sz val="10"/>
      <color theme="1"/>
      <name val="Calibri Light"/>
      <family val="2"/>
      <charset val="238"/>
    </font>
    <font>
      <sz val="11"/>
      <color rgb="FFFF0000"/>
      <name val="Calibri Light"/>
      <family val="2"/>
      <charset val="238"/>
    </font>
    <font>
      <sz val="11"/>
      <name val="Calibri Light"/>
      <family val="2"/>
      <charset val="238"/>
    </font>
    <font>
      <sz val="10"/>
      <name val="Arial"/>
      <family val="2"/>
      <charset val="238"/>
    </font>
    <font>
      <sz val="11"/>
      <color theme="1"/>
      <name val="Calibri Light"/>
      <family val="2"/>
      <charset val="238"/>
    </font>
    <font>
      <sz val="14"/>
      <color rgb="FFFF0000"/>
      <name val="Calibri Light"/>
      <family val="2"/>
      <charset val="238"/>
    </font>
    <font>
      <b/>
      <sz val="14"/>
      <color rgb="FFFF0000"/>
      <name val="Calibri Light"/>
      <family val="2"/>
      <charset val="238"/>
    </font>
    <font>
      <b/>
      <sz val="11"/>
      <color rgb="FFFF0000"/>
      <name val="Calibri Light"/>
      <family val="2"/>
      <charset val="238"/>
    </font>
    <font>
      <b/>
      <sz val="12"/>
      <color rgb="FFFF0000"/>
      <name val="Calibri Light"/>
      <family val="2"/>
      <charset val="238"/>
    </font>
    <font>
      <i/>
      <sz val="11"/>
      <color rgb="FFFF0000"/>
      <name val="Calibri Light"/>
      <family val="2"/>
      <charset val="238"/>
    </font>
    <font>
      <sz val="10"/>
      <name val="Arial CE"/>
      <charset val="238"/>
    </font>
    <font>
      <sz val="11"/>
      <color theme="1"/>
      <name val="Aptos Narrow"/>
      <family val="2"/>
      <scheme val="minor"/>
    </font>
    <font>
      <sz val="11"/>
      <color theme="1"/>
      <name val="Arial"/>
      <family val="2"/>
      <charset val="238"/>
    </font>
    <font>
      <sz val="10"/>
      <name val="Calibri Light"/>
      <family val="2"/>
      <charset val="238"/>
    </font>
    <font>
      <b/>
      <sz val="14"/>
      <name val="Calibri Light"/>
      <family val="2"/>
      <charset val="238"/>
    </font>
    <font>
      <sz val="12"/>
      <name val="Calibri Light"/>
      <family val="2"/>
      <charset val="238"/>
    </font>
    <font>
      <b/>
      <sz val="14"/>
      <color theme="1"/>
      <name val="Calibri Light"/>
      <family val="2"/>
      <charset val="238"/>
    </font>
    <font>
      <sz val="14"/>
      <color theme="1"/>
      <name val="Calibri Light"/>
      <family val="2"/>
      <charset val="238"/>
    </font>
    <font>
      <b/>
      <sz val="10"/>
      <color theme="1"/>
      <name val="Calibri Light"/>
      <family val="2"/>
      <charset val="238"/>
    </font>
    <font>
      <b/>
      <u/>
      <sz val="10"/>
      <color theme="1"/>
      <name val="Calibri Light"/>
      <family val="2"/>
      <charset val="238"/>
    </font>
    <font>
      <b/>
      <sz val="13"/>
      <name val="Calibri Light"/>
      <family val="2"/>
      <charset val="238"/>
    </font>
    <font>
      <sz val="13"/>
      <color theme="1"/>
      <name val="Calibri Light"/>
      <family val="2"/>
      <charset val="238"/>
    </font>
    <font>
      <sz val="10"/>
      <color rgb="FF000000"/>
      <name val="Calibri Light"/>
      <family val="2"/>
      <charset val="238"/>
    </font>
    <font>
      <b/>
      <sz val="10"/>
      <color rgb="FF000000"/>
      <name val="Calibri Light"/>
      <family val="2"/>
      <charset val="238"/>
    </font>
    <font>
      <sz val="10"/>
      <color indexed="8"/>
      <name val="Calibri Light"/>
      <family val="2"/>
      <charset val="238"/>
    </font>
    <font>
      <b/>
      <sz val="11"/>
      <color theme="1"/>
      <name val="Calibri Light"/>
      <family val="2"/>
      <charset val="238"/>
    </font>
    <font>
      <sz val="11"/>
      <name val="Aptos Narrow"/>
      <family val="2"/>
      <charset val="238"/>
      <scheme val="minor"/>
    </font>
    <font>
      <sz val="8"/>
      <name val="Aptos Narrow"/>
      <family val="2"/>
      <charset val="238"/>
      <scheme val="minor"/>
    </font>
    <font>
      <strike/>
      <sz val="11"/>
      <color theme="1"/>
      <name val="Calibri Light"/>
      <family val="2"/>
      <charset val="238"/>
    </font>
    <font>
      <strike/>
      <sz val="11"/>
      <name val="Calibri Light"/>
      <family val="2"/>
      <charset val="238"/>
    </font>
    <font>
      <i/>
      <sz val="10"/>
      <name val="SL Dutch"/>
    </font>
  </fonts>
  <fills count="7">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bgColor indexed="64"/>
      </patternFill>
    </fill>
  </fills>
  <borders count="15">
    <border>
      <left/>
      <right/>
      <top/>
      <bottom/>
      <diagonal/>
    </border>
    <border>
      <left/>
      <right/>
      <top/>
      <bottom style="thin">
        <color indexed="64"/>
      </bottom>
      <diagonal/>
    </border>
    <border>
      <left style="thin">
        <color indexed="64"/>
      </left>
      <right/>
      <top style="thin">
        <color indexed="64"/>
      </top>
      <bottom style="thin">
        <color theme="0" tint="-0.34998626667073579"/>
      </bottom>
      <diagonal/>
    </border>
    <border>
      <left/>
      <right/>
      <top style="thin">
        <color indexed="64"/>
      </top>
      <bottom style="thin">
        <color theme="0" tint="-0.34998626667073579"/>
      </bottom>
      <diagonal/>
    </border>
    <border>
      <left/>
      <right/>
      <top style="thin">
        <color theme="0" tint="-0.34998626667073579"/>
      </top>
      <bottom style="thin">
        <color theme="0" tint="-0.34998626667073579"/>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top/>
      <bottom style="medium">
        <color indexed="64"/>
      </bottom>
      <diagonal/>
    </border>
    <border>
      <left/>
      <right/>
      <top/>
      <bottom style="thin">
        <color theme="0" tint="-0.34998626667073579"/>
      </bottom>
      <diagonal/>
    </border>
    <border>
      <left/>
      <right/>
      <top style="thin">
        <color theme="0" tint="-0.34998626667073579"/>
      </top>
      <bottom/>
      <diagonal/>
    </border>
    <border>
      <left/>
      <right/>
      <top/>
      <bottom style="thin">
        <color theme="0" tint="-0.24994659260841701"/>
      </bottom>
      <diagonal/>
    </border>
    <border>
      <left/>
      <right/>
      <top style="thin">
        <color theme="0" tint="-0.24994659260841701"/>
      </top>
      <bottom style="thin">
        <color indexed="64"/>
      </bottom>
      <diagonal/>
    </border>
    <border>
      <left/>
      <right/>
      <top style="thin">
        <color theme="0" tint="-0.24994659260841701"/>
      </top>
      <bottom style="thin">
        <color theme="0" tint="-0.24994659260841701"/>
      </bottom>
      <diagonal/>
    </border>
    <border>
      <left/>
      <right/>
      <top style="thin">
        <color theme="0" tint="-0.24994659260841701"/>
      </top>
      <bottom/>
      <diagonal/>
    </border>
  </borders>
  <cellStyleXfs count="7">
    <xf numFmtId="0" fontId="0" fillId="0" borderId="0"/>
    <xf numFmtId="43" fontId="1" fillId="0" borderId="0" applyFont="0" applyFill="0" applyBorder="0" applyAlignment="0" applyProtection="0"/>
    <xf numFmtId="0" fontId="7" fillId="0" borderId="0"/>
    <xf numFmtId="0" fontId="14" fillId="0" borderId="0"/>
    <xf numFmtId="0" fontId="15" fillId="0" borderId="0"/>
    <xf numFmtId="0" fontId="16" fillId="0" borderId="0"/>
    <xf numFmtId="1" fontId="34" fillId="0" borderId="0" applyProtection="0"/>
  </cellStyleXfs>
  <cellXfs count="217">
    <xf numFmtId="0" fontId="0" fillId="0" borderId="0" xfId="0"/>
    <xf numFmtId="2" fontId="4" fillId="3" borderId="1" xfId="0" applyNumberFormat="1" applyFont="1" applyFill="1" applyBorder="1" applyAlignment="1">
      <alignment horizontal="left" vertical="top" wrapText="1"/>
    </xf>
    <xf numFmtId="0" fontId="4" fillId="3" borderId="1" xfId="0" applyFont="1" applyFill="1" applyBorder="1" applyAlignment="1">
      <alignment horizontal="left" vertical="top" wrapText="1"/>
    </xf>
    <xf numFmtId="2" fontId="4" fillId="3" borderId="1" xfId="0" applyNumberFormat="1" applyFont="1" applyFill="1" applyBorder="1" applyAlignment="1">
      <alignment horizontal="right" vertical="top" wrapText="1"/>
    </xf>
    <xf numFmtId="0" fontId="6" fillId="0" borderId="0" xfId="0" applyFont="1" applyAlignment="1">
      <alignment horizontal="left" vertical="top"/>
    </xf>
    <xf numFmtId="0" fontId="8" fillId="0" borderId="0" xfId="0" applyFont="1" applyAlignment="1">
      <alignment horizontal="left" vertical="top"/>
    </xf>
    <xf numFmtId="0" fontId="2" fillId="2" borderId="0" xfId="0" applyFont="1" applyFill="1" applyAlignment="1">
      <alignment vertical="top" wrapText="1"/>
    </xf>
    <xf numFmtId="43" fontId="4" fillId="3" borderId="1" xfId="1" applyFont="1" applyFill="1" applyBorder="1" applyAlignment="1">
      <alignment horizontal="right" vertical="top" wrapText="1"/>
    </xf>
    <xf numFmtId="49" fontId="3" fillId="2" borderId="2" xfId="0" applyNumberFormat="1" applyFont="1" applyFill="1" applyBorder="1" applyAlignment="1">
      <alignment horizontal="left" vertical="top"/>
    </xf>
    <xf numFmtId="0" fontId="3" fillId="2" borderId="3" xfId="0" applyFont="1" applyFill="1" applyBorder="1" applyAlignment="1">
      <alignment horizontal="left" vertical="top"/>
    </xf>
    <xf numFmtId="4" fontId="3" fillId="2" borderId="4" xfId="2" applyNumberFormat="1" applyFont="1" applyFill="1" applyBorder="1" applyAlignment="1">
      <alignment horizontal="left" vertical="top" wrapText="1"/>
    </xf>
    <xf numFmtId="0" fontId="5" fillId="2" borderId="3" xfId="0" applyFont="1" applyFill="1" applyBorder="1" applyAlignment="1">
      <alignment horizontal="left" vertical="top"/>
    </xf>
    <xf numFmtId="2" fontId="6" fillId="2" borderId="3" xfId="0" applyNumberFormat="1" applyFont="1" applyFill="1" applyBorder="1" applyAlignment="1">
      <alignment horizontal="right" vertical="top"/>
    </xf>
    <xf numFmtId="43" fontId="5" fillId="2" borderId="3" xfId="1" applyFont="1" applyFill="1" applyBorder="1" applyAlignment="1">
      <alignment horizontal="right" vertical="top"/>
    </xf>
    <xf numFmtId="49" fontId="3" fillId="2" borderId="6" xfId="0" applyNumberFormat="1" applyFont="1" applyFill="1" applyBorder="1" applyAlignment="1">
      <alignment horizontal="left" vertical="top"/>
    </xf>
    <xf numFmtId="0" fontId="3" fillId="2" borderId="5" xfId="0" applyFont="1" applyFill="1" applyBorder="1" applyAlignment="1">
      <alignment horizontal="left" vertical="top"/>
    </xf>
    <xf numFmtId="0" fontId="3" fillId="2" borderId="5" xfId="0" applyFont="1" applyFill="1" applyBorder="1" applyAlignment="1">
      <alignment horizontal="left" vertical="top" wrapText="1"/>
    </xf>
    <xf numFmtId="0" fontId="9" fillId="0" borderId="0" xfId="2" applyFont="1"/>
    <xf numFmtId="0" fontId="10" fillId="0" borderId="0" xfId="2" applyFont="1"/>
    <xf numFmtId="4" fontId="3" fillId="2" borderId="7" xfId="2" applyNumberFormat="1" applyFont="1" applyFill="1" applyBorder="1" applyAlignment="1">
      <alignment horizontal="left" vertical="top" wrapText="1"/>
    </xf>
    <xf numFmtId="4" fontId="12" fillId="0" borderId="0" xfId="0" applyNumberFormat="1" applyFont="1" applyAlignment="1">
      <alignment horizontal="right"/>
    </xf>
    <xf numFmtId="0" fontId="11" fillId="2" borderId="0" xfId="0" applyFont="1" applyFill="1" applyAlignment="1">
      <alignment vertical="top" wrapText="1"/>
    </xf>
    <xf numFmtId="0" fontId="9" fillId="0" borderId="0" xfId="2" applyFont="1" applyAlignment="1">
      <alignment horizontal="left" vertical="top"/>
    </xf>
    <xf numFmtId="0" fontId="10" fillId="0" borderId="0" xfId="2" applyFont="1" applyAlignment="1">
      <alignment horizontal="left" vertical="top"/>
    </xf>
    <xf numFmtId="0" fontId="3" fillId="2" borderId="5" xfId="0" applyFont="1" applyFill="1" applyBorder="1" applyAlignment="1">
      <alignment horizontal="right" vertical="top"/>
    </xf>
    <xf numFmtId="0" fontId="11" fillId="0" borderId="1" xfId="2" applyFont="1" applyBorder="1" applyAlignment="1">
      <alignment horizontal="left"/>
    </xf>
    <xf numFmtId="0" fontId="10" fillId="0" borderId="1" xfId="2" applyFont="1" applyBorder="1"/>
    <xf numFmtId="0" fontId="6" fillId="0" borderId="1" xfId="2" applyFont="1" applyBorder="1"/>
    <xf numFmtId="4" fontId="6" fillId="0" borderId="0" xfId="2" applyNumberFormat="1" applyFont="1" applyAlignment="1">
      <alignment horizontal="right"/>
    </xf>
    <xf numFmtId="0" fontId="3" fillId="0" borderId="0" xfId="2" applyFont="1" applyAlignment="1">
      <alignment horizontal="right"/>
    </xf>
    <xf numFmtId="4" fontId="3" fillId="0" borderId="0" xfId="2" applyNumberFormat="1" applyFont="1" applyAlignment="1">
      <alignment horizontal="right"/>
    </xf>
    <xf numFmtId="0" fontId="6" fillId="0" borderId="0" xfId="2" applyFont="1" applyAlignment="1">
      <alignment horizontal="right"/>
    </xf>
    <xf numFmtId="0" fontId="6" fillId="0" borderId="0" xfId="2" applyFont="1" applyAlignment="1">
      <alignment horizontal="left" vertical="top"/>
    </xf>
    <xf numFmtId="43" fontId="6" fillId="2" borderId="3" xfId="1" applyFont="1" applyFill="1" applyBorder="1" applyAlignment="1">
      <alignment horizontal="right" vertical="top"/>
    </xf>
    <xf numFmtId="43" fontId="3" fillId="2" borderId="5" xfId="1" applyFont="1" applyFill="1" applyBorder="1" applyAlignment="1">
      <alignment horizontal="left" vertical="top"/>
    </xf>
    <xf numFmtId="0" fontId="8" fillId="0" borderId="0" xfId="0" applyFont="1" applyAlignment="1">
      <alignment horizontal="left" vertical="top" wrapText="1"/>
    </xf>
    <xf numFmtId="49" fontId="8" fillId="0" borderId="0" xfId="0" applyNumberFormat="1" applyFont="1" applyAlignment="1">
      <alignment horizontal="left" vertical="top"/>
    </xf>
    <xf numFmtId="43" fontId="8" fillId="0" borderId="0" xfId="1" applyFont="1" applyAlignment="1">
      <alignment horizontal="right" vertical="top"/>
    </xf>
    <xf numFmtId="0" fontId="17" fillId="0" borderId="0" xfId="2" applyFont="1"/>
    <xf numFmtId="4" fontId="18" fillId="0" borderId="0" xfId="2" applyNumberFormat="1" applyFont="1" applyAlignment="1">
      <alignment horizontal="right"/>
    </xf>
    <xf numFmtId="0" fontId="18" fillId="0" borderId="0" xfId="2" applyFont="1" applyAlignment="1">
      <alignment horizontal="right"/>
    </xf>
    <xf numFmtId="43" fontId="17" fillId="0" borderId="0" xfId="1" applyFont="1"/>
    <xf numFmtId="0" fontId="19" fillId="0" borderId="0" xfId="0" applyFont="1" applyAlignment="1">
      <alignment horizontal="left" vertical="top"/>
    </xf>
    <xf numFmtId="49" fontId="8" fillId="3" borderId="5" xfId="0" applyNumberFormat="1" applyFont="1" applyFill="1" applyBorder="1" applyAlignment="1">
      <alignment horizontal="left" vertical="top"/>
    </xf>
    <xf numFmtId="0" fontId="8" fillId="3" borderId="5" xfId="0" applyFont="1" applyFill="1" applyBorder="1" applyAlignment="1">
      <alignment horizontal="left" vertical="top" wrapText="1"/>
    </xf>
    <xf numFmtId="43" fontId="8" fillId="3" borderId="5" xfId="1" applyFont="1" applyFill="1" applyBorder="1" applyAlignment="1">
      <alignment horizontal="right" vertical="top"/>
    </xf>
    <xf numFmtId="0" fontId="8" fillId="0" borderId="0" xfId="0" applyFont="1"/>
    <xf numFmtId="0" fontId="17" fillId="0" borderId="0" xfId="2" applyFont="1" applyAlignment="1">
      <alignment horizontal="left" vertical="top"/>
    </xf>
    <xf numFmtId="4" fontId="18" fillId="0" borderId="0" xfId="2" applyNumberFormat="1" applyFont="1" applyAlignment="1">
      <alignment horizontal="left" vertical="top"/>
    </xf>
    <xf numFmtId="0" fontId="18" fillId="0" borderId="0" xfId="2" applyFont="1" applyAlignment="1">
      <alignment horizontal="left" vertical="top"/>
    </xf>
    <xf numFmtId="43" fontId="17" fillId="0" borderId="0" xfId="1" applyFont="1" applyAlignment="1">
      <alignment horizontal="right" vertical="top"/>
    </xf>
    <xf numFmtId="2" fontId="8" fillId="3" borderId="5" xfId="0" applyNumberFormat="1" applyFont="1" applyFill="1" applyBorder="1" applyAlignment="1">
      <alignment horizontal="right" vertical="top"/>
    </xf>
    <xf numFmtId="0" fontId="8" fillId="0" borderId="1" xfId="0" applyFont="1" applyBorder="1"/>
    <xf numFmtId="2" fontId="8" fillId="0" borderId="0" xfId="0" applyNumberFormat="1" applyFont="1" applyAlignment="1">
      <alignment horizontal="right" vertical="top"/>
    </xf>
    <xf numFmtId="43" fontId="20" fillId="0" borderId="0" xfId="1" applyFont="1" applyFill="1" applyBorder="1" applyAlignment="1">
      <alignment horizontal="left" vertical="top"/>
    </xf>
    <xf numFmtId="0" fontId="21" fillId="0" borderId="8" xfId="0" applyFont="1" applyBorder="1" applyAlignment="1">
      <alignment horizontal="left" vertical="top"/>
    </xf>
    <xf numFmtId="0" fontId="10" fillId="0" borderId="8" xfId="0" applyFont="1" applyBorder="1" applyAlignment="1">
      <alignment horizontal="left" vertical="top"/>
    </xf>
    <xf numFmtId="0" fontId="21" fillId="0" borderId="0" xfId="0" applyFont="1" applyAlignment="1">
      <alignment horizontal="left" vertical="top"/>
    </xf>
    <xf numFmtId="0" fontId="21" fillId="0" borderId="0" xfId="0" applyFont="1" applyAlignment="1">
      <alignment horizontal="right" vertical="top"/>
    </xf>
    <xf numFmtId="49" fontId="22" fillId="0" borderId="0" xfId="3" applyNumberFormat="1" applyFont="1" applyAlignment="1">
      <alignment vertical="center" wrapText="1"/>
    </xf>
    <xf numFmtId="0" fontId="23" fillId="0" borderId="0" xfId="3" applyFont="1" applyAlignment="1">
      <alignment vertical="center"/>
    </xf>
    <xf numFmtId="49" fontId="4" fillId="0" borderId="0" xfId="3" applyNumberFormat="1" applyFont="1" applyAlignment="1">
      <alignment vertical="center"/>
    </xf>
    <xf numFmtId="49" fontId="17" fillId="0" borderId="0" xfId="3" applyNumberFormat="1" applyFont="1" applyAlignment="1">
      <alignment horizontal="left" vertical="top" wrapText="1"/>
    </xf>
    <xf numFmtId="0" fontId="22" fillId="0" borderId="0" xfId="3" applyFont="1" applyAlignment="1">
      <alignment vertical="center"/>
    </xf>
    <xf numFmtId="0" fontId="24" fillId="0" borderId="0" xfId="2" applyFont="1" applyAlignment="1">
      <alignment vertical="top"/>
    </xf>
    <xf numFmtId="0" fontId="25" fillId="0" borderId="0" xfId="0" applyFont="1" applyAlignment="1">
      <alignment vertical="top"/>
    </xf>
    <xf numFmtId="49" fontId="26" fillId="0" borderId="0" xfId="3" applyNumberFormat="1" applyFont="1" applyAlignment="1">
      <alignment vertical="center"/>
    </xf>
    <xf numFmtId="49" fontId="17" fillId="0" borderId="0" xfId="3" applyNumberFormat="1" applyFont="1" applyAlignment="1">
      <alignment vertical="center"/>
    </xf>
    <xf numFmtId="49" fontId="26" fillId="0" borderId="0" xfId="3" applyNumberFormat="1" applyFont="1" applyAlignment="1">
      <alignment horizontal="left" vertical="center"/>
    </xf>
    <xf numFmtId="49" fontId="22" fillId="0" borderId="0" xfId="3" applyNumberFormat="1" applyFont="1" applyAlignment="1">
      <alignment vertical="center"/>
    </xf>
    <xf numFmtId="49" fontId="17" fillId="0" borderId="0" xfId="3" applyNumberFormat="1" applyFont="1" applyAlignment="1">
      <alignment vertical="top"/>
    </xf>
    <xf numFmtId="49" fontId="4" fillId="0" borderId="0" xfId="3" applyNumberFormat="1" applyFont="1" applyAlignment="1">
      <alignment horizontal="left" vertical="top" wrapText="1"/>
    </xf>
    <xf numFmtId="49" fontId="26" fillId="0" borderId="0" xfId="3" applyNumberFormat="1" applyFont="1" applyAlignment="1">
      <alignment horizontal="left" vertical="top" wrapText="1"/>
    </xf>
    <xf numFmtId="49" fontId="4" fillId="0" borderId="0" xfId="3" quotePrefix="1" applyNumberFormat="1" applyFont="1" applyAlignment="1">
      <alignment horizontal="left" vertical="top" wrapText="1"/>
    </xf>
    <xf numFmtId="49" fontId="4" fillId="0" borderId="0" xfId="3" applyNumberFormat="1" applyFont="1" applyAlignment="1">
      <alignment vertical="top"/>
    </xf>
    <xf numFmtId="49" fontId="17" fillId="0" borderId="0" xfId="3" applyNumberFormat="1" applyFont="1" applyAlignment="1">
      <alignment vertical="top" wrapText="1"/>
    </xf>
    <xf numFmtId="49" fontId="4" fillId="0" borderId="0" xfId="3" applyNumberFormat="1" applyFont="1" applyAlignment="1">
      <alignment horizontal="left" vertical="center"/>
    </xf>
    <xf numFmtId="49" fontId="22" fillId="0" borderId="0" xfId="3" applyNumberFormat="1" applyFont="1" applyAlignment="1">
      <alignment horizontal="left" vertical="center"/>
    </xf>
    <xf numFmtId="49" fontId="4" fillId="0" borderId="0" xfId="4" applyNumberFormat="1" applyFont="1" applyAlignment="1">
      <alignment horizontal="right" vertical="top"/>
    </xf>
    <xf numFmtId="49" fontId="27" fillId="0" borderId="0" xfId="3" applyNumberFormat="1" applyFont="1" applyAlignment="1">
      <alignment vertical="center"/>
    </xf>
    <xf numFmtId="49" fontId="28" fillId="0" borderId="0" xfId="3" applyNumberFormat="1" applyFont="1" applyAlignment="1">
      <alignment horizontal="left" vertical="top" wrapText="1"/>
    </xf>
    <xf numFmtId="49" fontId="17" fillId="0" borderId="0" xfId="5" applyNumberFormat="1" applyFont="1" applyAlignment="1">
      <alignment horizontal="left" vertical="top" wrapText="1"/>
    </xf>
    <xf numFmtId="49" fontId="28" fillId="0" borderId="0" xfId="5" applyNumberFormat="1" applyFont="1" applyAlignment="1">
      <alignment horizontal="left" vertical="top" wrapText="1"/>
    </xf>
    <xf numFmtId="49" fontId="4" fillId="0" borderId="0" xfId="4" applyNumberFormat="1" applyFont="1" applyAlignment="1">
      <alignment horizontal="left" vertical="top" wrapText="1"/>
    </xf>
    <xf numFmtId="0" fontId="11" fillId="2" borderId="0" xfId="0" applyFont="1" applyFill="1" applyAlignment="1">
      <alignment vertical="top"/>
    </xf>
    <xf numFmtId="0" fontId="8" fillId="2" borderId="0" xfId="0" applyFont="1" applyFill="1" applyAlignment="1">
      <alignment horizontal="left" vertical="top"/>
    </xf>
    <xf numFmtId="0" fontId="13" fillId="2" borderId="0" xfId="0" applyFont="1" applyFill="1" applyAlignment="1">
      <alignment vertical="top"/>
    </xf>
    <xf numFmtId="0" fontId="13" fillId="2" borderId="0" xfId="0" applyFont="1" applyFill="1" applyAlignment="1">
      <alignment vertical="top" wrapText="1"/>
    </xf>
    <xf numFmtId="4" fontId="8" fillId="0" borderId="0" xfId="1" applyNumberFormat="1" applyFont="1" applyAlignment="1">
      <alignment horizontal="right" vertical="top"/>
    </xf>
    <xf numFmtId="0" fontId="19" fillId="0" borderId="0" xfId="2" applyFont="1"/>
    <xf numFmtId="4" fontId="19" fillId="0" borderId="0" xfId="2" applyNumberFormat="1" applyFont="1" applyAlignment="1">
      <alignment horizontal="right"/>
    </xf>
    <xf numFmtId="0" fontId="19" fillId="0" borderId="0" xfId="2" applyFont="1" applyAlignment="1">
      <alignment horizontal="right"/>
    </xf>
    <xf numFmtId="0" fontId="19" fillId="0" borderId="0" xfId="2" applyFont="1" applyAlignment="1">
      <alignment horizontal="left" vertical="top"/>
    </xf>
    <xf numFmtId="4" fontId="4" fillId="3" borderId="1" xfId="1" applyNumberFormat="1" applyFont="1" applyFill="1" applyBorder="1" applyAlignment="1">
      <alignment horizontal="right" vertical="top" wrapText="1"/>
    </xf>
    <xf numFmtId="0" fontId="30" fillId="0" borderId="0" xfId="0" applyFont="1"/>
    <xf numFmtId="43" fontId="6" fillId="0" borderId="0" xfId="1" applyFont="1" applyFill="1" applyAlignment="1">
      <alignment vertical="top"/>
    </xf>
    <xf numFmtId="43" fontId="30" fillId="0" borderId="0" xfId="1" applyFont="1" applyFill="1" applyAlignment="1">
      <alignment vertical="top"/>
    </xf>
    <xf numFmtId="43" fontId="30" fillId="0" borderId="0" xfId="1" applyFont="1" applyAlignment="1">
      <alignment vertical="top"/>
    </xf>
    <xf numFmtId="43" fontId="30" fillId="0" borderId="0" xfId="0" applyNumberFormat="1" applyFont="1" applyAlignment="1">
      <alignment vertical="top"/>
    </xf>
    <xf numFmtId="0" fontId="30" fillId="0" borderId="0" xfId="0" applyFont="1" applyAlignment="1">
      <alignment vertical="top"/>
    </xf>
    <xf numFmtId="0" fontId="5" fillId="0" borderId="0" xfId="0" applyFont="1" applyAlignment="1">
      <alignment horizontal="left" vertical="top"/>
    </xf>
    <xf numFmtId="0" fontId="5" fillId="0" borderId="0" xfId="0" applyFont="1"/>
    <xf numFmtId="43" fontId="5" fillId="0" borderId="0" xfId="1" applyFont="1" applyFill="1" applyAlignment="1">
      <alignment horizontal="left" vertical="top"/>
    </xf>
    <xf numFmtId="4" fontId="3" fillId="2" borderId="3" xfId="2" applyNumberFormat="1" applyFont="1" applyFill="1" applyBorder="1" applyAlignment="1">
      <alignment horizontal="left" vertical="top" wrapText="1"/>
    </xf>
    <xf numFmtId="1" fontId="6" fillId="0" borderId="0" xfId="0" applyNumberFormat="1" applyFont="1" applyAlignment="1">
      <alignment vertical="top" wrapText="1"/>
    </xf>
    <xf numFmtId="0" fontId="6" fillId="0" borderId="0" xfId="0" applyFont="1" applyAlignment="1">
      <alignment vertical="top"/>
    </xf>
    <xf numFmtId="0" fontId="8" fillId="6" borderId="0" xfId="0" applyFont="1" applyFill="1" applyAlignment="1">
      <alignment horizontal="left" vertical="top"/>
    </xf>
    <xf numFmtId="165" fontId="8" fillId="0" borderId="0" xfId="0" applyNumberFormat="1" applyFont="1" applyAlignment="1">
      <alignment horizontal="left" vertical="top"/>
    </xf>
    <xf numFmtId="1" fontId="8" fillId="0" borderId="1" xfId="0" applyNumberFormat="1" applyFont="1" applyBorder="1" applyAlignment="1">
      <alignment vertical="top" wrapText="1"/>
    </xf>
    <xf numFmtId="43" fontId="8" fillId="0" borderId="0" xfId="1" applyFont="1" applyFill="1" applyAlignment="1">
      <alignment horizontal="right" vertical="top"/>
    </xf>
    <xf numFmtId="49" fontId="8" fillId="0" borderId="0" xfId="0" applyNumberFormat="1" applyFont="1" applyFill="1" applyAlignment="1">
      <alignment horizontal="left" vertical="top"/>
    </xf>
    <xf numFmtId="0" fontId="8" fillId="0" borderId="0" xfId="0" applyFont="1" applyFill="1" applyAlignment="1">
      <alignment horizontal="left" vertical="top" wrapText="1"/>
    </xf>
    <xf numFmtId="0" fontId="6" fillId="0" borderId="0" xfId="0" applyFont="1" applyFill="1" applyAlignment="1">
      <alignment horizontal="left" vertical="center"/>
    </xf>
    <xf numFmtId="0" fontId="6" fillId="0" borderId="0" xfId="0" applyFont="1" applyFill="1"/>
    <xf numFmtId="1" fontId="6" fillId="0" borderId="9" xfId="0" applyNumberFormat="1" applyFont="1" applyFill="1" applyBorder="1" applyAlignment="1">
      <alignment vertical="top" wrapText="1"/>
    </xf>
    <xf numFmtId="49" fontId="6" fillId="0" borderId="0" xfId="0" applyNumberFormat="1" applyFont="1" applyFill="1" applyAlignment="1">
      <alignment horizontal="left" vertical="center"/>
    </xf>
    <xf numFmtId="2" fontId="6" fillId="0" borderId="0" xfId="0" applyNumberFormat="1" applyFont="1" applyFill="1" applyAlignment="1">
      <alignment horizontal="left" vertical="center"/>
    </xf>
    <xf numFmtId="0" fontId="6" fillId="0" borderId="0" xfId="0" applyFont="1" applyFill="1" applyAlignment="1">
      <alignment horizontal="left" vertical="top"/>
    </xf>
    <xf numFmtId="0" fontId="5" fillId="0" borderId="0" xfId="0" applyFont="1" applyFill="1"/>
    <xf numFmtId="0" fontId="8" fillId="0" borderId="0" xfId="0" applyFont="1" applyFill="1" applyAlignment="1">
      <alignment horizontal="left" vertical="top"/>
    </xf>
    <xf numFmtId="0" fontId="17" fillId="0" borderId="0" xfId="2" applyFont="1" applyFill="1"/>
    <xf numFmtId="0" fontId="19" fillId="0" borderId="0" xfId="2" applyFont="1" applyFill="1"/>
    <xf numFmtId="0" fontId="19" fillId="0" borderId="0" xfId="0" applyFont="1" applyFill="1" applyAlignment="1">
      <alignment horizontal="left" vertical="top"/>
    </xf>
    <xf numFmtId="0" fontId="5" fillId="0" borderId="0" xfId="0" applyFont="1" applyFill="1" applyAlignment="1">
      <alignment horizontal="left" vertical="top"/>
    </xf>
    <xf numFmtId="0" fontId="8" fillId="0" borderId="0" xfId="0" applyFont="1" applyFill="1"/>
    <xf numFmtId="43" fontId="6" fillId="0" borderId="0" xfId="1" applyFont="1" applyFill="1" applyBorder="1" applyAlignment="1">
      <alignment horizontal="left" vertical="center"/>
    </xf>
    <xf numFmtId="0" fontId="8" fillId="0" borderId="0" xfId="0" applyFont="1" applyFill="1" applyBorder="1" applyAlignment="1">
      <alignment horizontal="left" vertical="top"/>
    </xf>
    <xf numFmtId="0" fontId="8" fillId="0" borderId="0" xfId="0" applyFont="1" applyBorder="1" applyAlignment="1">
      <alignment horizontal="left" vertical="top"/>
    </xf>
    <xf numFmtId="49" fontId="8" fillId="0" borderId="0" xfId="0" applyNumberFormat="1" applyFont="1" applyBorder="1" applyAlignment="1">
      <alignment horizontal="left"/>
    </xf>
    <xf numFmtId="164" fontId="8" fillId="0" borderId="0" xfId="0" applyNumberFormat="1" applyFont="1" applyFill="1" applyBorder="1" applyAlignment="1">
      <alignment horizontal="left" vertical="top"/>
    </xf>
    <xf numFmtId="49" fontId="8" fillId="0" borderId="0" xfId="0" applyNumberFormat="1" applyFont="1" applyBorder="1" applyAlignment="1">
      <alignment horizontal="left" vertical="top"/>
    </xf>
    <xf numFmtId="0" fontId="8" fillId="0" borderId="0" xfId="0" applyFont="1" applyBorder="1" applyAlignment="1">
      <alignment horizontal="left" vertical="top" wrapText="1"/>
    </xf>
    <xf numFmtId="43" fontId="8" fillId="5" borderId="0" xfId="1" applyFont="1" applyFill="1" applyBorder="1" applyAlignment="1">
      <alignment horizontal="right" vertical="center"/>
    </xf>
    <xf numFmtId="164" fontId="5" fillId="0" borderId="0" xfId="0" applyNumberFormat="1" applyFont="1" applyFill="1" applyBorder="1" applyAlignment="1">
      <alignment horizontal="left" vertical="top"/>
    </xf>
    <xf numFmtId="0" fontId="32" fillId="0" borderId="0" xfId="0" applyFont="1" applyBorder="1" applyAlignment="1">
      <alignment horizontal="left" vertical="top" wrapText="1"/>
    </xf>
    <xf numFmtId="2" fontId="8" fillId="0" borderId="0" xfId="0" applyNumberFormat="1" applyFont="1" applyBorder="1" applyAlignment="1">
      <alignment horizontal="right" vertical="top"/>
    </xf>
    <xf numFmtId="0" fontId="8" fillId="0" borderId="0" xfId="0" applyFont="1" applyFill="1" applyBorder="1"/>
    <xf numFmtId="49" fontId="6" fillId="0" borderId="10" xfId="0" applyNumberFormat="1" applyFont="1" applyFill="1" applyBorder="1" applyAlignment="1">
      <alignment horizontal="left" vertical="top"/>
    </xf>
    <xf numFmtId="0" fontId="6" fillId="0" borderId="10" xfId="0" applyFont="1" applyFill="1" applyBorder="1" applyAlignment="1">
      <alignment horizontal="left" vertical="top" wrapText="1"/>
    </xf>
    <xf numFmtId="0" fontId="33" fillId="0" borderId="10" xfId="0" applyFont="1" applyFill="1" applyBorder="1" applyAlignment="1">
      <alignment horizontal="left" vertical="top" wrapText="1"/>
    </xf>
    <xf numFmtId="49" fontId="6" fillId="0" borderId="10" xfId="0" applyNumberFormat="1" applyFont="1" applyFill="1" applyBorder="1" applyAlignment="1">
      <alignment horizontal="left" vertical="center"/>
    </xf>
    <xf numFmtId="2" fontId="6" fillId="0" borderId="10" xfId="0" applyNumberFormat="1" applyFont="1" applyFill="1" applyBorder="1" applyAlignment="1">
      <alignment horizontal="right" vertical="center"/>
    </xf>
    <xf numFmtId="43" fontId="6" fillId="0" borderId="10" xfId="1" applyFont="1" applyFill="1" applyBorder="1" applyAlignment="1">
      <alignment horizontal="right" vertical="center"/>
    </xf>
    <xf numFmtId="49" fontId="8" fillId="0" borderId="0" xfId="0" applyNumberFormat="1" applyFont="1" applyFill="1" applyBorder="1" applyAlignment="1">
      <alignment horizontal="left"/>
    </xf>
    <xf numFmtId="49" fontId="6" fillId="0" borderId="0" xfId="0" applyNumberFormat="1" applyFont="1" applyFill="1" applyBorder="1" applyAlignment="1">
      <alignment horizontal="left" vertical="top"/>
    </xf>
    <xf numFmtId="0" fontId="6" fillId="0" borderId="0" xfId="0" applyFont="1" applyFill="1" applyBorder="1" applyAlignment="1">
      <alignment horizontal="left" vertical="top" wrapText="1"/>
    </xf>
    <xf numFmtId="0" fontId="33" fillId="0" borderId="0" xfId="0" applyFont="1" applyFill="1" applyBorder="1" applyAlignment="1">
      <alignment horizontal="left" vertical="top" wrapText="1"/>
    </xf>
    <xf numFmtId="49" fontId="6" fillId="0" borderId="0" xfId="0" applyNumberFormat="1" applyFont="1" applyFill="1" applyBorder="1" applyAlignment="1">
      <alignment horizontal="left" vertical="center"/>
    </xf>
    <xf numFmtId="2" fontId="6" fillId="0" borderId="0" xfId="0" applyNumberFormat="1" applyFont="1" applyFill="1" applyBorder="1" applyAlignment="1">
      <alignment horizontal="right" vertical="center"/>
    </xf>
    <xf numFmtId="43" fontId="6" fillId="0" borderId="0" xfId="1" applyFont="1" applyFill="1" applyBorder="1" applyAlignment="1">
      <alignment horizontal="right" vertical="center"/>
    </xf>
    <xf numFmtId="0" fontId="5" fillId="0" borderId="0" xfId="0" applyFont="1" applyFill="1" applyBorder="1" applyAlignment="1">
      <alignment horizontal="left" vertical="top"/>
    </xf>
    <xf numFmtId="49" fontId="5" fillId="0" borderId="0" xfId="0" applyNumberFormat="1" applyFont="1" applyFill="1" applyBorder="1" applyAlignment="1">
      <alignment horizontal="left"/>
    </xf>
    <xf numFmtId="49" fontId="8" fillId="0" borderId="0" xfId="0" applyNumberFormat="1" applyFont="1" applyFill="1" applyBorder="1" applyAlignment="1">
      <alignment horizontal="left" vertical="top"/>
    </xf>
    <xf numFmtId="0" fontId="8" fillId="0" borderId="0" xfId="0" applyFont="1" applyFill="1" applyBorder="1" applyAlignment="1">
      <alignment horizontal="left" vertical="top" wrapText="1"/>
    </xf>
    <xf numFmtId="0" fontId="32" fillId="0" borderId="0" xfId="0" applyFont="1" applyFill="1" applyBorder="1" applyAlignment="1">
      <alignment horizontal="left" vertical="top" wrapText="1"/>
    </xf>
    <xf numFmtId="49" fontId="8" fillId="0" borderId="0" xfId="0" applyNumberFormat="1" applyFont="1" applyFill="1" applyBorder="1" applyAlignment="1">
      <alignment horizontal="left" vertical="center"/>
    </xf>
    <xf numFmtId="2" fontId="8" fillId="0" borderId="0" xfId="0" applyNumberFormat="1" applyFont="1" applyFill="1" applyBorder="1" applyAlignment="1">
      <alignment horizontal="right" vertical="center"/>
    </xf>
    <xf numFmtId="43" fontId="8" fillId="0" borderId="0" xfId="1" applyFont="1" applyFill="1" applyBorder="1" applyAlignment="1">
      <alignment horizontal="right" vertical="center"/>
    </xf>
    <xf numFmtId="1" fontId="6" fillId="0" borderId="0" xfId="6" applyFont="1" applyFill="1" applyBorder="1" applyAlignment="1" applyProtection="1">
      <alignment horizontal="left" vertical="top" wrapText="1"/>
    </xf>
    <xf numFmtId="2" fontId="8" fillId="0" borderId="0" xfId="0" applyNumberFormat="1" applyFont="1" applyFill="1" applyBorder="1" applyAlignment="1">
      <alignment horizontal="right" vertical="top"/>
    </xf>
    <xf numFmtId="2" fontId="6" fillId="0" borderId="0" xfId="0" applyNumberFormat="1" applyFont="1" applyFill="1" applyBorder="1" applyAlignment="1">
      <alignment horizontal="right" vertical="top"/>
    </xf>
    <xf numFmtId="0" fontId="8" fillId="0" borderId="0" xfId="0" applyFont="1" applyFill="1" applyBorder="1" applyAlignment="1">
      <alignment vertical="top"/>
    </xf>
    <xf numFmtId="2" fontId="6" fillId="0" borderId="0" xfId="0" applyNumberFormat="1" applyFont="1" applyFill="1" applyBorder="1" applyAlignment="1">
      <alignment horizontal="left" vertical="center"/>
    </xf>
    <xf numFmtId="0" fontId="2" fillId="2" borderId="0" xfId="0" applyFont="1" applyFill="1" applyAlignment="1">
      <alignment vertical="top"/>
    </xf>
    <xf numFmtId="0" fontId="8" fillId="0" borderId="0" xfId="0" applyFont="1" applyAlignment="1"/>
    <xf numFmtId="49" fontId="17" fillId="4" borderId="0" xfId="3" applyNumberFormat="1" applyFont="1" applyFill="1" applyAlignment="1"/>
    <xf numFmtId="49" fontId="17" fillId="0" borderId="0" xfId="3" applyNumberFormat="1" applyFont="1" applyAlignment="1"/>
    <xf numFmtId="0" fontId="4" fillId="0" borderId="0" xfId="3" applyFont="1" applyAlignment="1">
      <alignment vertical="center"/>
    </xf>
    <xf numFmtId="0" fontId="26" fillId="0" borderId="0" xfId="3" applyFont="1" applyAlignment="1">
      <alignment vertical="center"/>
    </xf>
    <xf numFmtId="0" fontId="26" fillId="0" borderId="0" xfId="3" applyFont="1" applyAlignment="1">
      <alignment horizontal="left" vertical="center"/>
    </xf>
    <xf numFmtId="0" fontId="17" fillId="0" borderId="0" xfId="3" applyFont="1" applyAlignment="1"/>
    <xf numFmtId="0" fontId="26" fillId="0" borderId="0" xfId="3" applyFont="1" applyAlignment="1"/>
    <xf numFmtId="0" fontId="4" fillId="0" borderId="0" xfId="3" quotePrefix="1" applyFont="1" applyAlignment="1">
      <alignment horizontal="left" vertical="center"/>
    </xf>
    <xf numFmtId="0" fontId="4" fillId="0" borderId="0" xfId="3" applyFont="1" applyAlignment="1">
      <alignment horizontal="left" vertical="center"/>
    </xf>
    <xf numFmtId="49" fontId="4" fillId="0" borderId="0" xfId="3" applyNumberFormat="1" applyFont="1" applyAlignment="1"/>
    <xf numFmtId="0" fontId="22" fillId="0" borderId="0" xfId="3" applyFont="1" applyAlignment="1">
      <alignment horizontal="left" vertical="center"/>
    </xf>
    <xf numFmtId="0" fontId="27" fillId="0" borderId="0" xfId="3" applyFont="1" applyAlignment="1">
      <alignment vertical="center"/>
    </xf>
    <xf numFmtId="49" fontId="4" fillId="0" borderId="0" xfId="4" applyNumberFormat="1" applyFont="1" applyAlignment="1"/>
    <xf numFmtId="49" fontId="22" fillId="0" borderId="0" xfId="4" applyNumberFormat="1" applyFont="1" applyAlignment="1"/>
    <xf numFmtId="0" fontId="29" fillId="0" borderId="0" xfId="5" applyFont="1" applyAlignment="1"/>
    <xf numFmtId="43" fontId="21" fillId="0" borderId="8" xfId="1" applyFont="1" applyFill="1" applyBorder="1" applyAlignment="1">
      <alignment horizontal="left" vertical="top" wrapText="1"/>
    </xf>
    <xf numFmtId="0" fontId="8" fillId="0" borderId="0" xfId="0" applyFont="1" applyAlignment="1">
      <alignment wrapText="1"/>
    </xf>
    <xf numFmtId="0" fontId="6" fillId="0" borderId="0" xfId="0" applyFont="1" applyFill="1" applyAlignment="1">
      <alignment horizontal="left" vertical="top" wrapText="1"/>
    </xf>
    <xf numFmtId="49" fontId="8" fillId="0" borderId="0" xfId="0" applyNumberFormat="1" applyFont="1" applyFill="1" applyAlignment="1">
      <alignment horizontal="left" vertical="top" wrapText="1"/>
    </xf>
    <xf numFmtId="43" fontId="8" fillId="5" borderId="11" xfId="1" applyFont="1" applyFill="1" applyBorder="1" applyAlignment="1">
      <alignment horizontal="right" vertical="top"/>
    </xf>
    <xf numFmtId="43" fontId="6" fillId="0" borderId="12" xfId="1" applyFont="1" applyFill="1" applyBorder="1" applyAlignment="1">
      <alignment horizontal="left" vertical="center"/>
    </xf>
    <xf numFmtId="43" fontId="8" fillId="5" borderId="12" xfId="1" applyFont="1" applyFill="1" applyBorder="1" applyAlignment="1">
      <alignment horizontal="right" vertical="top"/>
    </xf>
    <xf numFmtId="43" fontId="8" fillId="5" borderId="13" xfId="1" applyFont="1" applyFill="1" applyBorder="1" applyAlignment="1">
      <alignment horizontal="right" vertical="top"/>
    </xf>
    <xf numFmtId="43" fontId="8" fillId="5" borderId="14" xfId="1" applyFont="1" applyFill="1" applyBorder="1" applyAlignment="1">
      <alignment horizontal="right" vertical="top"/>
    </xf>
    <xf numFmtId="43" fontId="8" fillId="0" borderId="11" xfId="1" applyFont="1" applyBorder="1" applyAlignment="1" applyProtection="1">
      <alignment horizontal="right" vertical="top"/>
      <protection locked="0"/>
    </xf>
    <xf numFmtId="43" fontId="8" fillId="0" borderId="13" xfId="1" applyFont="1" applyBorder="1" applyAlignment="1" applyProtection="1">
      <alignment horizontal="right" vertical="top"/>
      <protection locked="0"/>
    </xf>
    <xf numFmtId="43" fontId="8" fillId="0" borderId="11" xfId="1" applyFont="1" applyBorder="1" applyAlignment="1">
      <alignment horizontal="right" vertical="top"/>
    </xf>
    <xf numFmtId="43" fontId="8" fillId="0" borderId="13" xfId="1" applyFont="1" applyBorder="1" applyAlignment="1">
      <alignment horizontal="right" vertical="top"/>
    </xf>
    <xf numFmtId="43" fontId="8" fillId="3" borderId="13" xfId="1" applyFont="1" applyFill="1" applyBorder="1" applyAlignment="1">
      <alignment horizontal="right" vertical="top"/>
    </xf>
    <xf numFmtId="4" fontId="13" fillId="2" borderId="0" xfId="0" applyNumberFormat="1" applyFont="1" applyFill="1" applyAlignment="1">
      <alignment vertical="top"/>
    </xf>
    <xf numFmtId="4" fontId="12" fillId="0" borderId="0" xfId="1" applyNumberFormat="1" applyFont="1" applyAlignment="1">
      <alignment horizontal="right" vertical="top"/>
    </xf>
    <xf numFmtId="4" fontId="11" fillId="2" borderId="5" xfId="1" applyNumberFormat="1" applyFont="1" applyFill="1" applyBorder="1" applyAlignment="1">
      <alignment horizontal="right" vertical="top"/>
    </xf>
    <xf numFmtId="4" fontId="5" fillId="3" borderId="5" xfId="1" applyNumberFormat="1" applyFont="1" applyFill="1" applyBorder="1" applyAlignment="1">
      <alignment horizontal="right" vertical="top"/>
    </xf>
    <xf numFmtId="4" fontId="8" fillId="0" borderId="0" xfId="1" applyNumberFormat="1" applyFont="1" applyFill="1" applyAlignment="1">
      <alignment horizontal="right" vertical="top"/>
    </xf>
    <xf numFmtId="4" fontId="11" fillId="2" borderId="3" xfId="1" applyNumberFormat="1" applyFont="1" applyFill="1" applyBorder="1" applyAlignment="1">
      <alignment horizontal="right" vertical="top"/>
    </xf>
    <xf numFmtId="4" fontId="13" fillId="2" borderId="0" xfId="0" applyNumberFormat="1" applyFont="1" applyFill="1" applyAlignment="1">
      <alignment vertical="top" wrapText="1"/>
    </xf>
    <xf numFmtId="4" fontId="8" fillId="0" borderId="0" xfId="1" applyNumberFormat="1" applyFont="1" applyAlignment="1" applyProtection="1">
      <alignment horizontal="right" vertical="top"/>
      <protection locked="0"/>
    </xf>
    <xf numFmtId="4" fontId="11" fillId="2" borderId="0" xfId="1" applyNumberFormat="1" applyFont="1" applyFill="1" applyAlignment="1">
      <alignment vertical="top" wrapText="1"/>
    </xf>
    <xf numFmtId="4" fontId="8" fillId="0" borderId="0" xfId="1" applyNumberFormat="1" applyFont="1" applyAlignment="1">
      <alignment vertical="top"/>
    </xf>
    <xf numFmtId="4" fontId="12" fillId="0" borderId="0" xfId="1" applyNumberFormat="1" applyFont="1" applyFill="1" applyBorder="1" applyAlignment="1">
      <alignment vertical="top"/>
    </xf>
    <xf numFmtId="4" fontId="19" fillId="0" borderId="0" xfId="1" applyNumberFormat="1" applyFont="1" applyAlignment="1"/>
    <xf numFmtId="4" fontId="4" fillId="3" borderId="1" xfId="1" applyNumberFormat="1" applyFont="1" applyFill="1" applyBorder="1" applyAlignment="1">
      <alignment vertical="top" wrapText="1"/>
    </xf>
    <xf numFmtId="4" fontId="11" fillId="2" borderId="3" xfId="1" applyNumberFormat="1" applyFont="1" applyFill="1" applyBorder="1" applyAlignment="1">
      <alignment vertical="top"/>
    </xf>
    <xf numFmtId="4" fontId="5" fillId="3" borderId="5" xfId="1" applyNumberFormat="1" applyFont="1" applyFill="1" applyBorder="1" applyAlignment="1">
      <alignment vertical="top"/>
    </xf>
    <xf numFmtId="4" fontId="6" fillId="0" borderId="0" xfId="1" applyNumberFormat="1" applyFont="1" applyFill="1" applyAlignment="1">
      <alignment vertical="center"/>
    </xf>
    <xf numFmtId="4" fontId="6" fillId="6" borderId="0" xfId="1" applyNumberFormat="1" applyFont="1" applyFill="1" applyAlignment="1">
      <alignment vertical="center"/>
    </xf>
    <xf numFmtId="4" fontId="6" fillId="0" borderId="0" xfId="1" applyNumberFormat="1" applyFont="1" applyFill="1" applyBorder="1" applyAlignment="1">
      <alignment vertical="center"/>
    </xf>
    <xf numFmtId="4" fontId="8" fillId="0" borderId="0" xfId="1" applyNumberFormat="1" applyFont="1" applyFill="1" applyAlignment="1"/>
    <xf numFmtId="4" fontId="8" fillId="0" borderId="0" xfId="1" applyNumberFormat="1" applyFont="1" applyAlignment="1"/>
    <xf numFmtId="0" fontId="3" fillId="2" borderId="0" xfId="0" applyFont="1" applyFill="1" applyAlignment="1">
      <alignment horizontal="left" vertical="top"/>
    </xf>
    <xf numFmtId="0" fontId="3" fillId="2" borderId="0" xfId="0" applyFont="1" applyFill="1" applyAlignment="1">
      <alignment horizontal="left" vertical="top" wrapText="1"/>
    </xf>
    <xf numFmtId="0" fontId="2" fillId="2" borderId="0" xfId="0" applyFont="1" applyFill="1" applyAlignment="1">
      <alignment horizontal="left" vertical="top" wrapText="1"/>
    </xf>
  </cellXfs>
  <cellStyles count="7">
    <cellStyle name="Excel Built-in Normal" xfId="6" xr:uid="{00000000-0005-0000-0000-000001000000}"/>
    <cellStyle name="Navadno" xfId="0" builtinId="0"/>
    <cellStyle name="Navadno 2" xfId="2" xr:uid="{00000000-0005-0000-0000-000002000000}"/>
    <cellStyle name="Navadno 2 2 2 3" xfId="3" xr:uid="{00000000-0005-0000-0000-000003000000}"/>
    <cellStyle name="Navadno 20 3" xfId="4" xr:uid="{00000000-0005-0000-0000-000004000000}"/>
    <cellStyle name="Navadno 4 2" xfId="5" xr:uid="{00000000-0005-0000-0000-000005000000}"/>
    <cellStyle name="Vejic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34998626667073579"/>
  </sheetPr>
  <dimension ref="A1:K68"/>
  <sheetViews>
    <sheetView tabSelected="1" view="pageBreakPreview" zoomScale="80" zoomScaleNormal="80" zoomScaleSheetLayoutView="80" workbookViewId="0">
      <selection activeCell="C15" sqref="C15"/>
    </sheetView>
  </sheetViews>
  <sheetFormatPr defaultColWidth="8.875" defaultRowHeight="18" customHeight="1"/>
  <cols>
    <col min="1" max="2" width="8.875" style="164"/>
    <col min="3" max="3" width="115.25" style="181" customWidth="1"/>
    <col min="4" max="4" width="8.875" style="164"/>
    <col min="5" max="5" width="72.375" style="164" customWidth="1"/>
    <col min="6" max="16384" width="8.875" style="164"/>
  </cols>
  <sheetData>
    <row r="1" spans="1:11" s="5" customFormat="1" ht="18" customHeight="1">
      <c r="A1" s="163" t="s">
        <v>368</v>
      </c>
      <c r="B1" s="214" t="s">
        <v>503</v>
      </c>
      <c r="C1" s="214"/>
      <c r="D1" s="54"/>
    </row>
    <row r="2" spans="1:11" ht="18" customHeight="1" thickBot="1">
      <c r="A2" s="55"/>
      <c r="B2" s="56" t="s">
        <v>392</v>
      </c>
      <c r="C2" s="180"/>
      <c r="D2" s="54"/>
      <c r="E2" s="57"/>
      <c r="F2" s="58"/>
    </row>
    <row r="3" spans="1:11" ht="18" customHeight="1">
      <c r="A3" s="165"/>
      <c r="B3" s="165"/>
      <c r="C3" s="59" t="s">
        <v>393</v>
      </c>
      <c r="D3" s="60"/>
      <c r="E3" s="166"/>
      <c r="F3" s="166"/>
    </row>
    <row r="4" spans="1:11" ht="18" customHeight="1">
      <c r="A4" s="166"/>
      <c r="B4" s="61" t="s">
        <v>394</v>
      </c>
      <c r="C4" s="62"/>
      <c r="D4" s="63"/>
      <c r="E4" s="166"/>
      <c r="F4" s="64"/>
      <c r="G4" s="64"/>
      <c r="H4" s="64"/>
      <c r="I4" s="64"/>
      <c r="J4" s="64"/>
      <c r="K4" s="64"/>
    </row>
    <row r="5" spans="1:11" ht="18" customHeight="1">
      <c r="A5" s="166"/>
      <c r="B5" s="61"/>
      <c r="C5" s="62"/>
      <c r="D5" s="167"/>
      <c r="E5" s="65"/>
      <c r="F5" s="65"/>
      <c r="G5" s="65"/>
      <c r="H5" s="65"/>
      <c r="I5" s="65"/>
      <c r="J5" s="65"/>
      <c r="K5" s="65"/>
    </row>
    <row r="6" spans="1:11" ht="18" customHeight="1">
      <c r="A6" s="166"/>
      <c r="B6" s="61" t="s">
        <v>445</v>
      </c>
      <c r="C6" s="62"/>
      <c r="D6" s="167"/>
      <c r="E6" s="166"/>
      <c r="F6" s="166"/>
    </row>
    <row r="7" spans="1:11" ht="18" customHeight="1">
      <c r="A7" s="166"/>
      <c r="B7" s="61" t="s">
        <v>395</v>
      </c>
      <c r="C7" s="62"/>
      <c r="D7" s="167"/>
      <c r="E7" s="66"/>
      <c r="F7" s="166"/>
    </row>
    <row r="8" spans="1:11" ht="18" customHeight="1">
      <c r="A8" s="166"/>
      <c r="B8" s="61"/>
      <c r="C8" s="62"/>
      <c r="D8" s="168"/>
      <c r="E8" s="66"/>
      <c r="F8" s="166"/>
    </row>
    <row r="9" spans="1:11" ht="18" customHeight="1">
      <c r="A9" s="166"/>
      <c r="B9" s="61" t="s">
        <v>396</v>
      </c>
      <c r="C9" s="62"/>
      <c r="D9" s="168"/>
      <c r="E9" s="67"/>
      <c r="F9" s="166"/>
    </row>
    <row r="10" spans="1:11" ht="18" customHeight="1">
      <c r="A10" s="166"/>
      <c r="B10" s="61" t="s">
        <v>397</v>
      </c>
      <c r="C10" s="62"/>
      <c r="D10" s="168"/>
      <c r="E10" s="67"/>
      <c r="F10" s="166"/>
    </row>
    <row r="11" spans="1:11" ht="18" customHeight="1">
      <c r="A11" s="166"/>
      <c r="B11" s="61" t="s">
        <v>398</v>
      </c>
      <c r="C11" s="62"/>
      <c r="D11" s="167"/>
      <c r="E11" s="67"/>
      <c r="F11" s="166"/>
    </row>
    <row r="12" spans="1:11" ht="18" customHeight="1">
      <c r="A12" s="166"/>
      <c r="B12" s="61" t="s">
        <v>399</v>
      </c>
      <c r="C12" s="62"/>
      <c r="D12" s="168"/>
      <c r="E12" s="68"/>
      <c r="F12" s="68"/>
    </row>
    <row r="13" spans="1:11" ht="18" customHeight="1">
      <c r="A13" s="166"/>
      <c r="B13" s="61" t="s">
        <v>400</v>
      </c>
      <c r="C13" s="62"/>
      <c r="D13" s="169"/>
      <c r="E13" s="67"/>
      <c r="F13" s="166"/>
    </row>
    <row r="14" spans="1:11" ht="18" customHeight="1">
      <c r="A14" s="166"/>
      <c r="B14" s="61" t="s">
        <v>401</v>
      </c>
      <c r="C14" s="62"/>
      <c r="D14" s="168"/>
      <c r="E14" s="67"/>
      <c r="F14" s="166"/>
    </row>
    <row r="15" spans="1:11" ht="18" customHeight="1">
      <c r="A15" s="166"/>
      <c r="B15" s="61"/>
      <c r="C15" s="62"/>
      <c r="D15" s="167"/>
      <c r="E15" s="67"/>
      <c r="F15" s="166"/>
    </row>
    <row r="16" spans="1:11" ht="18" customHeight="1">
      <c r="A16" s="166"/>
      <c r="B16" s="61" t="s">
        <v>402</v>
      </c>
      <c r="C16" s="62"/>
      <c r="D16" s="167"/>
      <c r="E16" s="67"/>
      <c r="F16" s="166"/>
    </row>
    <row r="17" spans="1:6" ht="18" customHeight="1">
      <c r="A17" s="166"/>
      <c r="B17" s="61"/>
      <c r="C17" s="62"/>
      <c r="D17" s="167"/>
      <c r="E17" s="67"/>
      <c r="F17" s="166"/>
    </row>
    <row r="18" spans="1:6" ht="18" customHeight="1">
      <c r="A18" s="166"/>
      <c r="B18" s="61" t="s">
        <v>403</v>
      </c>
      <c r="C18" s="62"/>
      <c r="D18" s="167"/>
      <c r="E18" s="67"/>
      <c r="F18" s="166"/>
    </row>
    <row r="19" spans="1:6" ht="18" customHeight="1">
      <c r="A19" s="166"/>
      <c r="B19" s="69" t="s">
        <v>404</v>
      </c>
      <c r="C19" s="62"/>
      <c r="D19" s="167"/>
      <c r="E19" s="67"/>
      <c r="F19" s="166"/>
    </row>
    <row r="20" spans="1:6" ht="18" customHeight="1">
      <c r="A20" s="166"/>
      <c r="B20" s="61" t="s">
        <v>405</v>
      </c>
      <c r="C20" s="62"/>
      <c r="D20" s="63"/>
      <c r="E20" s="67"/>
      <c r="F20" s="166"/>
    </row>
    <row r="21" spans="1:6" ht="18" customHeight="1">
      <c r="A21" s="166"/>
      <c r="B21" s="61" t="s">
        <v>446</v>
      </c>
      <c r="C21" s="62"/>
      <c r="D21" s="167"/>
      <c r="E21" s="67"/>
      <c r="F21" s="166"/>
    </row>
    <row r="22" spans="1:6" ht="18" customHeight="1">
      <c r="A22" s="166"/>
      <c r="B22" s="61" t="s">
        <v>406</v>
      </c>
      <c r="C22" s="62"/>
      <c r="D22" s="167"/>
      <c r="E22" s="67"/>
      <c r="F22" s="166"/>
    </row>
    <row r="23" spans="1:6" ht="18" customHeight="1">
      <c r="A23" s="166"/>
      <c r="B23" s="61" t="s">
        <v>407</v>
      </c>
      <c r="C23" s="62"/>
      <c r="D23" s="167"/>
      <c r="E23" s="67"/>
      <c r="F23" s="166"/>
    </row>
    <row r="24" spans="1:6" ht="18" customHeight="1">
      <c r="A24" s="70"/>
      <c r="B24" s="70"/>
      <c r="C24" s="71" t="s">
        <v>408</v>
      </c>
      <c r="D24" s="167"/>
      <c r="E24" s="70"/>
      <c r="F24" s="70"/>
    </row>
    <row r="25" spans="1:6" ht="18" customHeight="1">
      <c r="A25" s="70"/>
      <c r="B25" s="70"/>
      <c r="C25" s="71" t="s">
        <v>409</v>
      </c>
      <c r="D25" s="167"/>
      <c r="E25" s="70"/>
      <c r="F25" s="70"/>
    </row>
    <row r="26" spans="1:6" ht="18" customHeight="1">
      <c r="A26" s="70"/>
      <c r="B26" s="70"/>
      <c r="C26" s="71" t="s">
        <v>410</v>
      </c>
      <c r="D26" s="167"/>
      <c r="E26" s="70"/>
      <c r="F26" s="70"/>
    </row>
    <row r="27" spans="1:6" ht="18" customHeight="1">
      <c r="A27" s="70"/>
      <c r="B27" s="70"/>
      <c r="C27" s="71" t="s">
        <v>411</v>
      </c>
      <c r="D27" s="167"/>
      <c r="E27" s="70"/>
      <c r="F27" s="70"/>
    </row>
    <row r="28" spans="1:6" ht="18" customHeight="1">
      <c r="A28" s="70"/>
      <c r="B28" s="70"/>
      <c r="C28" s="71" t="s">
        <v>412</v>
      </c>
      <c r="D28" s="167"/>
      <c r="E28" s="70"/>
      <c r="F28" s="70"/>
    </row>
    <row r="29" spans="1:6" ht="18" customHeight="1">
      <c r="A29" s="70"/>
      <c r="B29" s="70"/>
      <c r="C29" s="71" t="s">
        <v>413</v>
      </c>
      <c r="D29" s="167"/>
      <c r="E29" s="70"/>
      <c r="F29" s="70"/>
    </row>
    <row r="30" spans="1:6" ht="18" customHeight="1">
      <c r="A30" s="70"/>
      <c r="B30" s="70"/>
      <c r="C30" s="71" t="s">
        <v>414</v>
      </c>
      <c r="D30" s="167"/>
      <c r="E30" s="70"/>
      <c r="F30" s="70"/>
    </row>
    <row r="31" spans="1:6" ht="18" customHeight="1">
      <c r="A31" s="70"/>
      <c r="B31" s="70"/>
      <c r="C31" s="71" t="s">
        <v>415</v>
      </c>
      <c r="D31" s="61"/>
      <c r="E31" s="70"/>
      <c r="F31" s="70"/>
    </row>
    <row r="32" spans="1:6" ht="18" customHeight="1">
      <c r="A32" s="70"/>
      <c r="B32" s="70"/>
      <c r="C32" s="71" t="s">
        <v>416</v>
      </c>
      <c r="D32" s="167"/>
      <c r="E32" s="70"/>
      <c r="F32" s="70"/>
    </row>
    <row r="33" spans="1:6" ht="18" customHeight="1">
      <c r="A33" s="70"/>
      <c r="B33" s="70"/>
      <c r="C33" s="62" t="s">
        <v>417</v>
      </c>
      <c r="D33" s="170"/>
      <c r="E33" s="70"/>
      <c r="F33" s="70"/>
    </row>
    <row r="34" spans="1:6" ht="18" customHeight="1">
      <c r="A34" s="70"/>
      <c r="B34" s="70"/>
      <c r="C34" s="72" t="s">
        <v>418</v>
      </c>
      <c r="D34" s="171"/>
      <c r="E34" s="70"/>
      <c r="F34" s="70"/>
    </row>
    <row r="35" spans="1:6" ht="18" customHeight="1">
      <c r="A35" s="70"/>
      <c r="B35" s="70"/>
      <c r="C35" s="73" t="s">
        <v>419</v>
      </c>
      <c r="D35" s="172"/>
      <c r="E35" s="74"/>
      <c r="F35" s="74"/>
    </row>
    <row r="36" spans="1:6" ht="18" customHeight="1">
      <c r="A36" s="70"/>
      <c r="B36" s="70"/>
      <c r="C36" s="71" t="s">
        <v>420</v>
      </c>
      <c r="D36" s="173"/>
      <c r="E36" s="74"/>
      <c r="F36" s="74"/>
    </row>
    <row r="37" spans="1:6" ht="18" customHeight="1">
      <c r="A37" s="70"/>
      <c r="B37" s="70"/>
      <c r="C37" s="71" t="s">
        <v>483</v>
      </c>
      <c r="D37" s="173"/>
      <c r="E37" s="74"/>
      <c r="F37" s="74"/>
    </row>
    <row r="38" spans="1:6" ht="18" customHeight="1">
      <c r="A38" s="70"/>
      <c r="B38" s="70"/>
      <c r="C38" s="71" t="s">
        <v>482</v>
      </c>
      <c r="D38" s="173"/>
      <c r="E38" s="74"/>
      <c r="F38" s="74"/>
    </row>
    <row r="39" spans="1:6" ht="18" customHeight="1">
      <c r="A39" s="70"/>
      <c r="B39" s="70"/>
      <c r="C39" s="71" t="s">
        <v>421</v>
      </c>
      <c r="D39" s="173"/>
      <c r="E39" s="74"/>
      <c r="F39" s="74"/>
    </row>
    <row r="40" spans="1:6" ht="18" customHeight="1">
      <c r="A40" s="70"/>
      <c r="B40" s="70"/>
      <c r="C40" s="71" t="s">
        <v>422</v>
      </c>
      <c r="D40" s="173"/>
      <c r="E40" s="74"/>
      <c r="F40" s="74"/>
    </row>
    <row r="41" spans="1:6" ht="18" customHeight="1">
      <c r="A41" s="70"/>
      <c r="B41" s="70"/>
      <c r="C41" s="71" t="s">
        <v>423</v>
      </c>
      <c r="D41" s="173"/>
      <c r="E41" s="74"/>
      <c r="F41" s="74"/>
    </row>
    <row r="42" spans="1:6" ht="18" customHeight="1">
      <c r="A42" s="70"/>
      <c r="B42" s="70"/>
      <c r="C42" s="75"/>
      <c r="D42" s="173"/>
      <c r="E42" s="74"/>
      <c r="F42" s="74"/>
    </row>
    <row r="43" spans="1:6" ht="18" customHeight="1">
      <c r="A43" s="166"/>
      <c r="B43" s="76" t="s">
        <v>424</v>
      </c>
      <c r="C43" s="62"/>
      <c r="D43" s="173"/>
      <c r="E43" s="76"/>
      <c r="F43" s="76"/>
    </row>
    <row r="44" spans="1:6" ht="18" customHeight="1">
      <c r="A44" s="166"/>
      <c r="B44" s="66" t="s">
        <v>425</v>
      </c>
      <c r="C44" s="62"/>
      <c r="D44" s="168"/>
      <c r="E44" s="174"/>
      <c r="F44" s="174"/>
    </row>
    <row r="45" spans="1:6" ht="18" customHeight="1">
      <c r="A45" s="166"/>
      <c r="B45" s="76" t="s">
        <v>426</v>
      </c>
      <c r="C45" s="62"/>
      <c r="D45" s="173"/>
      <c r="E45" s="76"/>
      <c r="F45" s="76"/>
    </row>
    <row r="46" spans="1:6" ht="18" customHeight="1">
      <c r="A46" s="166"/>
      <c r="B46" s="166"/>
      <c r="C46" s="71"/>
      <c r="D46" s="173"/>
      <c r="E46" s="76"/>
      <c r="F46" s="76"/>
    </row>
    <row r="47" spans="1:6" ht="18" customHeight="1">
      <c r="A47" s="166"/>
      <c r="B47" s="77" t="s">
        <v>427</v>
      </c>
      <c r="C47" s="62"/>
      <c r="D47" s="175"/>
      <c r="E47" s="76"/>
      <c r="F47" s="76"/>
    </row>
    <row r="48" spans="1:6" ht="18" customHeight="1">
      <c r="A48" s="166"/>
      <c r="B48" s="78" t="s">
        <v>428</v>
      </c>
      <c r="C48" s="71" t="s">
        <v>429</v>
      </c>
      <c r="D48" s="173"/>
      <c r="E48" s="76"/>
      <c r="F48" s="76"/>
    </row>
    <row r="49" spans="1:6" ht="18" customHeight="1">
      <c r="A49" s="166"/>
      <c r="B49" s="78" t="s">
        <v>428</v>
      </c>
      <c r="C49" s="71" t="s">
        <v>430</v>
      </c>
      <c r="D49" s="173"/>
      <c r="E49" s="76"/>
      <c r="F49" s="76"/>
    </row>
    <row r="50" spans="1:6" ht="18" customHeight="1">
      <c r="A50" s="166"/>
      <c r="B50" s="78" t="s">
        <v>428</v>
      </c>
      <c r="C50" s="71" t="s">
        <v>431</v>
      </c>
      <c r="D50" s="173"/>
      <c r="E50" s="76"/>
      <c r="F50" s="76"/>
    </row>
    <row r="51" spans="1:6" ht="18" customHeight="1">
      <c r="A51" s="166"/>
      <c r="B51" s="166"/>
      <c r="C51" s="62"/>
      <c r="D51" s="170"/>
      <c r="E51" s="166"/>
      <c r="F51" s="166"/>
    </row>
    <row r="52" spans="1:6" ht="18" customHeight="1">
      <c r="A52" s="166"/>
      <c r="B52" s="79" t="s">
        <v>432</v>
      </c>
      <c r="C52" s="62"/>
      <c r="D52" s="176"/>
      <c r="E52" s="166"/>
      <c r="F52" s="166"/>
    </row>
    <row r="53" spans="1:6" ht="18" customHeight="1">
      <c r="A53" s="166"/>
      <c r="B53" s="78" t="s">
        <v>428</v>
      </c>
      <c r="C53" s="80" t="s">
        <v>433</v>
      </c>
      <c r="D53" s="173"/>
      <c r="E53" s="76"/>
      <c r="F53" s="76"/>
    </row>
    <row r="54" spans="1:6" ht="18" customHeight="1">
      <c r="A54" s="166"/>
      <c r="B54" s="78" t="s">
        <v>428</v>
      </c>
      <c r="C54" s="80" t="s">
        <v>434</v>
      </c>
      <c r="D54" s="173"/>
      <c r="E54" s="76"/>
      <c r="F54" s="76"/>
    </row>
    <row r="55" spans="1:6" ht="18" customHeight="1">
      <c r="A55" s="166"/>
      <c r="B55" s="166"/>
      <c r="C55" s="62"/>
      <c r="D55" s="170"/>
      <c r="E55" s="166"/>
      <c r="F55" s="166"/>
    </row>
    <row r="56" spans="1:6" ht="18" customHeight="1">
      <c r="A56" s="166"/>
      <c r="B56" s="79" t="s">
        <v>435</v>
      </c>
      <c r="C56" s="62"/>
      <c r="D56" s="176"/>
      <c r="E56" s="166"/>
      <c r="F56" s="166"/>
    </row>
    <row r="57" spans="1:6" ht="18" customHeight="1">
      <c r="A57" s="166"/>
      <c r="B57" s="78" t="s">
        <v>428</v>
      </c>
      <c r="C57" s="80" t="s">
        <v>436</v>
      </c>
      <c r="D57" s="173"/>
      <c r="E57" s="76"/>
      <c r="F57" s="76"/>
    </row>
    <row r="58" spans="1:6" ht="18" customHeight="1">
      <c r="A58" s="166"/>
      <c r="B58" s="78" t="s">
        <v>428</v>
      </c>
      <c r="C58" s="73" t="s">
        <v>437</v>
      </c>
      <c r="D58" s="172"/>
      <c r="E58" s="76"/>
      <c r="F58" s="76"/>
    </row>
    <row r="59" spans="1:6" ht="18" customHeight="1">
      <c r="A59" s="166"/>
      <c r="B59" s="166"/>
      <c r="C59" s="62"/>
      <c r="D59" s="170"/>
      <c r="E59" s="166"/>
      <c r="F59" s="166"/>
    </row>
    <row r="60" spans="1:6" ht="18" customHeight="1">
      <c r="A60" s="166"/>
      <c r="B60" s="69" t="s">
        <v>438</v>
      </c>
      <c r="C60" s="62"/>
      <c r="D60" s="63"/>
      <c r="E60" s="166"/>
      <c r="F60" s="166"/>
    </row>
    <row r="61" spans="1:6" ht="18" customHeight="1">
      <c r="A61" s="166"/>
      <c r="B61" s="78" t="s">
        <v>428</v>
      </c>
      <c r="C61" s="81" t="s">
        <v>444</v>
      </c>
      <c r="D61" s="173"/>
      <c r="E61" s="76"/>
      <c r="F61" s="76"/>
    </row>
    <row r="62" spans="1:6" ht="18" customHeight="1">
      <c r="A62" s="166"/>
      <c r="B62" s="78" t="s">
        <v>428</v>
      </c>
      <c r="C62" s="82" t="s">
        <v>439</v>
      </c>
      <c r="D62" s="173"/>
      <c r="E62" s="76"/>
      <c r="F62" s="76"/>
    </row>
    <row r="63" spans="1:6" ht="18" customHeight="1">
      <c r="A63" s="166"/>
      <c r="B63" s="78" t="s">
        <v>428</v>
      </c>
      <c r="C63" s="82" t="s">
        <v>440</v>
      </c>
      <c r="D63" s="173"/>
      <c r="E63" s="76"/>
      <c r="F63" s="76"/>
    </row>
    <row r="64" spans="1:6" ht="18" customHeight="1">
      <c r="A64" s="166"/>
      <c r="B64" s="78" t="s">
        <v>428</v>
      </c>
      <c r="C64" s="82" t="s">
        <v>441</v>
      </c>
      <c r="D64" s="173"/>
      <c r="E64" s="76"/>
      <c r="F64" s="76"/>
    </row>
    <row r="65" spans="1:6" ht="18" customHeight="1">
      <c r="A65" s="166"/>
      <c r="B65" s="78" t="s">
        <v>428</v>
      </c>
      <c r="C65" s="82" t="s">
        <v>442</v>
      </c>
      <c r="D65" s="173"/>
      <c r="E65" s="76"/>
      <c r="F65" s="76"/>
    </row>
    <row r="66" spans="1:6" ht="18" customHeight="1">
      <c r="A66" s="177"/>
      <c r="B66" s="178" t="s">
        <v>443</v>
      </c>
      <c r="C66" s="83"/>
      <c r="D66" s="179"/>
      <c r="E66" s="177"/>
      <c r="F66" s="177"/>
    </row>
    <row r="67" spans="1:6" ht="18" customHeight="1">
      <c r="A67" s="177"/>
      <c r="B67" s="78" t="s">
        <v>428</v>
      </c>
      <c r="C67" s="62" t="s">
        <v>484</v>
      </c>
      <c r="D67" s="170"/>
      <c r="E67" s="166"/>
      <c r="F67" s="166"/>
    </row>
    <row r="68" spans="1:6" ht="18" customHeight="1">
      <c r="A68" s="177"/>
      <c r="B68" s="177"/>
      <c r="C68" s="83"/>
      <c r="D68" s="177"/>
      <c r="E68" s="177"/>
      <c r="F68" s="177"/>
    </row>
  </sheetData>
  <mergeCells count="1">
    <mergeCell ref="B1:C1"/>
  </mergeCells>
  <printOptions gridLines="1"/>
  <pageMargins left="0.23622047244094491" right="0.23622047244094491" top="0.35433070866141736" bottom="0.35433070866141736" header="0.31496062992125984" footer="0.31496062992125984"/>
  <pageSetup paperSize="9" scale="60" fitToHeight="0" orientation="portrait" r:id="rId1"/>
  <headerFooter>
    <oddHeader>&amp;R&amp;A</oddHeader>
    <oddFooter>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D12"/>
  <sheetViews>
    <sheetView view="pageBreakPreview" zoomScale="80" zoomScaleNormal="80" zoomScaleSheetLayoutView="80" workbookViewId="0">
      <selection activeCell="B1" sqref="B1:D1"/>
    </sheetView>
  </sheetViews>
  <sheetFormatPr defaultColWidth="8.875" defaultRowHeight="15"/>
  <cols>
    <col min="1" max="1" width="7.5" style="46" customWidth="1"/>
    <col min="2" max="2" width="39.875" style="46" customWidth="1"/>
    <col min="3" max="3" width="8.875" style="46"/>
    <col min="4" max="4" width="26.375" style="46" customWidth="1"/>
    <col min="5" max="16384" width="8.875" style="46"/>
  </cols>
  <sheetData>
    <row r="1" spans="1:4" s="35" customFormat="1" ht="45" customHeight="1">
      <c r="A1" s="6" t="s">
        <v>368</v>
      </c>
      <c r="B1" s="215" t="s">
        <v>503</v>
      </c>
      <c r="C1" s="215"/>
      <c r="D1" s="215"/>
    </row>
    <row r="3" spans="1:4" ht="18.75">
      <c r="A3" s="25"/>
      <c r="B3" s="26" t="s">
        <v>383</v>
      </c>
      <c r="C3" s="27"/>
      <c r="D3" s="52"/>
    </row>
    <row r="6" spans="1:4" s="47" customFormat="1">
      <c r="A6" s="47" t="s">
        <v>388</v>
      </c>
      <c r="B6" s="32" t="s">
        <v>380</v>
      </c>
      <c r="C6" s="50"/>
      <c r="D6" s="28">
        <f>+'FAZA I'!I4</f>
        <v>0</v>
      </c>
    </row>
    <row r="7" spans="1:4" s="38" customFormat="1">
      <c r="A7" s="38" t="s">
        <v>389</v>
      </c>
      <c r="B7" s="32" t="s">
        <v>381</v>
      </c>
      <c r="D7" s="28">
        <f>+'FAZA II'!I4</f>
        <v>0</v>
      </c>
    </row>
    <row r="8" spans="1:4">
      <c r="A8" s="46" t="s">
        <v>390</v>
      </c>
      <c r="B8" s="32" t="s">
        <v>382</v>
      </c>
      <c r="D8" s="28">
        <f>+'SKUPNA DELA IN TUJE STORITVE'!H4</f>
        <v>225000</v>
      </c>
    </row>
    <row r="9" spans="1:4">
      <c r="A9" s="46" t="s">
        <v>391</v>
      </c>
      <c r="B9" s="32" t="s">
        <v>384</v>
      </c>
      <c r="D9" s="28">
        <f>ROUND(((D6+D7+D8)*0.1),2)</f>
        <v>22500</v>
      </c>
    </row>
    <row r="10" spans="1:4">
      <c r="C10" s="29" t="s">
        <v>385</v>
      </c>
      <c r="D10" s="30">
        <f>ROUND(SUM(D6:D9),2)</f>
        <v>247500</v>
      </c>
    </row>
    <row r="11" spans="1:4">
      <c r="C11" s="31" t="s">
        <v>386</v>
      </c>
      <c r="D11" s="28">
        <f>ROUND((D10*0.22),2)</f>
        <v>54450</v>
      </c>
    </row>
    <row r="12" spans="1:4">
      <c r="C12" s="29" t="s">
        <v>387</v>
      </c>
      <c r="D12" s="30">
        <f>ROUND((D10+D11),2)</f>
        <v>301950</v>
      </c>
    </row>
  </sheetData>
  <mergeCells count="1">
    <mergeCell ref="B1:D1"/>
  </mergeCells>
  <printOptions gridLines="1"/>
  <pageMargins left="0.23622047244094491" right="0.23622047244094491" top="0.94488188976377963" bottom="0.74803149606299213" header="0.31496062992125984" footer="0.31496062992125984"/>
  <pageSetup paperSize="9" scale="90" orientation="portrait" r:id="rId1"/>
  <headerFooter>
    <oddHeader>&amp;R&amp;A</oddHeader>
    <oddFooter>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N171"/>
  <sheetViews>
    <sheetView view="pageBreakPreview" zoomScale="80" zoomScaleNormal="70" zoomScaleSheetLayoutView="80" workbookViewId="0">
      <selection sqref="A1:I1"/>
    </sheetView>
  </sheetViews>
  <sheetFormatPr defaultRowHeight="15"/>
  <cols>
    <col min="1" max="1" width="6.75" style="36" customWidth="1"/>
    <col min="2" max="2" width="7.75" style="36" customWidth="1"/>
    <col min="3" max="3" width="15.75" style="36" customWidth="1"/>
    <col min="4" max="4" width="40.75" style="35" customWidth="1"/>
    <col min="5" max="5" width="45.75" style="35" customWidth="1"/>
    <col min="6" max="6" width="8.75" style="36" customWidth="1"/>
    <col min="7" max="7" width="11.75" style="37" customWidth="1"/>
    <col min="8" max="8" width="15.75" style="37" customWidth="1"/>
    <col min="9" max="9" width="17.75" style="88" customWidth="1"/>
    <col min="10" max="10" width="50.25" style="5" customWidth="1"/>
    <col min="11" max="15" width="0" style="5" hidden="1" customWidth="1"/>
    <col min="16" max="254" width="8.875" style="5"/>
    <col min="255" max="255" width="15.625" style="5" customWidth="1"/>
    <col min="256" max="256" width="9.5" style="5" customWidth="1"/>
    <col min="257" max="257" width="10.625" style="5" customWidth="1"/>
    <col min="258" max="258" width="15.625" style="5" customWidth="1"/>
    <col min="259" max="259" width="12.625" style="5" customWidth="1"/>
    <col min="260" max="260" width="10.875" style="5" customWidth="1"/>
    <col min="261" max="261" width="20.625" style="5" customWidth="1"/>
    <col min="262" max="262" width="24.625" style="5" customWidth="1"/>
    <col min="263" max="264" width="60.625" style="5" customWidth="1"/>
    <col min="265" max="266" width="45.625" style="5" customWidth="1"/>
    <col min="267" max="271" width="0" style="5" hidden="1" customWidth="1"/>
    <col min="272" max="510" width="8.875" style="5"/>
    <col min="511" max="511" width="15.625" style="5" customWidth="1"/>
    <col min="512" max="512" width="9.5" style="5" customWidth="1"/>
    <col min="513" max="513" width="10.625" style="5" customWidth="1"/>
    <col min="514" max="514" width="15.625" style="5" customWidth="1"/>
    <col min="515" max="515" width="12.625" style="5" customWidth="1"/>
    <col min="516" max="516" width="10.875" style="5" customWidth="1"/>
    <col min="517" max="517" width="20.625" style="5" customWidth="1"/>
    <col min="518" max="518" width="24.625" style="5" customWidth="1"/>
    <col min="519" max="520" width="60.625" style="5" customWidth="1"/>
    <col min="521" max="522" width="45.625" style="5" customWidth="1"/>
    <col min="523" max="527" width="0" style="5" hidden="1" customWidth="1"/>
    <col min="528" max="766" width="8.875" style="5"/>
    <col min="767" max="767" width="15.625" style="5" customWidth="1"/>
    <col min="768" max="768" width="9.5" style="5" customWidth="1"/>
    <col min="769" max="769" width="10.625" style="5" customWidth="1"/>
    <col min="770" max="770" width="15.625" style="5" customWidth="1"/>
    <col min="771" max="771" width="12.625" style="5" customWidth="1"/>
    <col min="772" max="772" width="10.875" style="5" customWidth="1"/>
    <col min="773" max="773" width="20.625" style="5" customWidth="1"/>
    <col min="774" max="774" width="24.625" style="5" customWidth="1"/>
    <col min="775" max="776" width="60.625" style="5" customWidth="1"/>
    <col min="777" max="778" width="45.625" style="5" customWidth="1"/>
    <col min="779" max="783" width="0" style="5" hidden="1" customWidth="1"/>
    <col min="784" max="1022" width="8.875" style="5"/>
    <col min="1023" max="1023" width="15.625" style="5" customWidth="1"/>
    <col min="1024" max="1024" width="9.5" style="5" customWidth="1"/>
    <col min="1025" max="1025" width="10.625" style="5" customWidth="1"/>
    <col min="1026" max="1026" width="15.625" style="5" customWidth="1"/>
    <col min="1027" max="1027" width="12.625" style="5" customWidth="1"/>
    <col min="1028" max="1028" width="10.875" style="5" customWidth="1"/>
    <col min="1029" max="1029" width="20.625" style="5" customWidth="1"/>
    <col min="1030" max="1030" width="24.625" style="5" customWidth="1"/>
    <col min="1031" max="1032" width="60.625" style="5" customWidth="1"/>
    <col min="1033" max="1034" width="45.625" style="5" customWidth="1"/>
    <col min="1035" max="1039" width="0" style="5" hidden="1" customWidth="1"/>
    <col min="1040" max="1278" width="8.875" style="5"/>
    <col min="1279" max="1279" width="15.625" style="5" customWidth="1"/>
    <col min="1280" max="1280" width="9.5" style="5" customWidth="1"/>
    <col min="1281" max="1281" width="10.625" style="5" customWidth="1"/>
    <col min="1282" max="1282" width="15.625" style="5" customWidth="1"/>
    <col min="1283" max="1283" width="12.625" style="5" customWidth="1"/>
    <col min="1284" max="1284" width="10.875" style="5" customWidth="1"/>
    <col min="1285" max="1285" width="20.625" style="5" customWidth="1"/>
    <col min="1286" max="1286" width="24.625" style="5" customWidth="1"/>
    <col min="1287" max="1288" width="60.625" style="5" customWidth="1"/>
    <col min="1289" max="1290" width="45.625" style="5" customWidth="1"/>
    <col min="1291" max="1295" width="0" style="5" hidden="1" customWidth="1"/>
    <col min="1296" max="1534" width="8.875" style="5"/>
    <col min="1535" max="1535" width="15.625" style="5" customWidth="1"/>
    <col min="1536" max="1536" width="9.5" style="5" customWidth="1"/>
    <col min="1537" max="1537" width="10.625" style="5" customWidth="1"/>
    <col min="1538" max="1538" width="15.625" style="5" customWidth="1"/>
    <col min="1539" max="1539" width="12.625" style="5" customWidth="1"/>
    <col min="1540" max="1540" width="10.875" style="5" customWidth="1"/>
    <col min="1541" max="1541" width="20.625" style="5" customWidth="1"/>
    <col min="1542" max="1542" width="24.625" style="5" customWidth="1"/>
    <col min="1543" max="1544" width="60.625" style="5" customWidth="1"/>
    <col min="1545" max="1546" width="45.625" style="5" customWidth="1"/>
    <col min="1547" max="1551" width="0" style="5" hidden="1" customWidth="1"/>
    <col min="1552" max="1790" width="8.875" style="5"/>
    <col min="1791" max="1791" width="15.625" style="5" customWidth="1"/>
    <col min="1792" max="1792" width="9.5" style="5" customWidth="1"/>
    <col min="1793" max="1793" width="10.625" style="5" customWidth="1"/>
    <col min="1794" max="1794" width="15.625" style="5" customWidth="1"/>
    <col min="1795" max="1795" width="12.625" style="5" customWidth="1"/>
    <col min="1796" max="1796" width="10.875" style="5" customWidth="1"/>
    <col min="1797" max="1797" width="20.625" style="5" customWidth="1"/>
    <col min="1798" max="1798" width="24.625" style="5" customWidth="1"/>
    <col min="1799" max="1800" width="60.625" style="5" customWidth="1"/>
    <col min="1801" max="1802" width="45.625" style="5" customWidth="1"/>
    <col min="1803" max="1807" width="0" style="5" hidden="1" customWidth="1"/>
    <col min="1808" max="2046" width="8.875" style="5"/>
    <col min="2047" max="2047" width="15.625" style="5" customWidth="1"/>
    <col min="2048" max="2048" width="9.5" style="5" customWidth="1"/>
    <col min="2049" max="2049" width="10.625" style="5" customWidth="1"/>
    <col min="2050" max="2050" width="15.625" style="5" customWidth="1"/>
    <col min="2051" max="2051" width="12.625" style="5" customWidth="1"/>
    <col min="2052" max="2052" width="10.875" style="5" customWidth="1"/>
    <col min="2053" max="2053" width="20.625" style="5" customWidth="1"/>
    <col min="2054" max="2054" width="24.625" style="5" customWidth="1"/>
    <col min="2055" max="2056" width="60.625" style="5" customWidth="1"/>
    <col min="2057" max="2058" width="45.625" style="5" customWidth="1"/>
    <col min="2059" max="2063" width="0" style="5" hidden="1" customWidth="1"/>
    <col min="2064" max="2302" width="8.875" style="5"/>
    <col min="2303" max="2303" width="15.625" style="5" customWidth="1"/>
    <col min="2304" max="2304" width="9.5" style="5" customWidth="1"/>
    <col min="2305" max="2305" width="10.625" style="5" customWidth="1"/>
    <col min="2306" max="2306" width="15.625" style="5" customWidth="1"/>
    <col min="2307" max="2307" width="12.625" style="5" customWidth="1"/>
    <col min="2308" max="2308" width="10.875" style="5" customWidth="1"/>
    <col min="2309" max="2309" width="20.625" style="5" customWidth="1"/>
    <col min="2310" max="2310" width="24.625" style="5" customWidth="1"/>
    <col min="2311" max="2312" width="60.625" style="5" customWidth="1"/>
    <col min="2313" max="2314" width="45.625" style="5" customWidth="1"/>
    <col min="2315" max="2319" width="0" style="5" hidden="1" customWidth="1"/>
    <col min="2320" max="2558" width="8.875" style="5"/>
    <col min="2559" max="2559" width="15.625" style="5" customWidth="1"/>
    <col min="2560" max="2560" width="9.5" style="5" customWidth="1"/>
    <col min="2561" max="2561" width="10.625" style="5" customWidth="1"/>
    <col min="2562" max="2562" width="15.625" style="5" customWidth="1"/>
    <col min="2563" max="2563" width="12.625" style="5" customWidth="1"/>
    <col min="2564" max="2564" width="10.875" style="5" customWidth="1"/>
    <col min="2565" max="2565" width="20.625" style="5" customWidth="1"/>
    <col min="2566" max="2566" width="24.625" style="5" customWidth="1"/>
    <col min="2567" max="2568" width="60.625" style="5" customWidth="1"/>
    <col min="2569" max="2570" width="45.625" style="5" customWidth="1"/>
    <col min="2571" max="2575" width="0" style="5" hidden="1" customWidth="1"/>
    <col min="2576" max="2814" width="8.875" style="5"/>
    <col min="2815" max="2815" width="15.625" style="5" customWidth="1"/>
    <col min="2816" max="2816" width="9.5" style="5" customWidth="1"/>
    <col min="2817" max="2817" width="10.625" style="5" customWidth="1"/>
    <col min="2818" max="2818" width="15.625" style="5" customWidth="1"/>
    <col min="2819" max="2819" width="12.625" style="5" customWidth="1"/>
    <col min="2820" max="2820" width="10.875" style="5" customWidth="1"/>
    <col min="2821" max="2821" width="20.625" style="5" customWidth="1"/>
    <col min="2822" max="2822" width="24.625" style="5" customWidth="1"/>
    <col min="2823" max="2824" width="60.625" style="5" customWidth="1"/>
    <col min="2825" max="2826" width="45.625" style="5" customWidth="1"/>
    <col min="2827" max="2831" width="0" style="5" hidden="1" customWidth="1"/>
    <col min="2832" max="3070" width="8.875" style="5"/>
    <col min="3071" max="3071" width="15.625" style="5" customWidth="1"/>
    <col min="3072" max="3072" width="9.5" style="5" customWidth="1"/>
    <col min="3073" max="3073" width="10.625" style="5" customWidth="1"/>
    <col min="3074" max="3074" width="15.625" style="5" customWidth="1"/>
    <col min="3075" max="3075" width="12.625" style="5" customWidth="1"/>
    <col min="3076" max="3076" width="10.875" style="5" customWidth="1"/>
    <col min="3077" max="3077" width="20.625" style="5" customWidth="1"/>
    <col min="3078" max="3078" width="24.625" style="5" customWidth="1"/>
    <col min="3079" max="3080" width="60.625" style="5" customWidth="1"/>
    <col min="3081" max="3082" width="45.625" style="5" customWidth="1"/>
    <col min="3083" max="3087" width="0" style="5" hidden="1" customWidth="1"/>
    <col min="3088" max="3326" width="8.875" style="5"/>
    <col min="3327" max="3327" width="15.625" style="5" customWidth="1"/>
    <col min="3328" max="3328" width="9.5" style="5" customWidth="1"/>
    <col min="3329" max="3329" width="10.625" style="5" customWidth="1"/>
    <col min="3330" max="3330" width="15.625" style="5" customWidth="1"/>
    <col min="3331" max="3331" width="12.625" style="5" customWidth="1"/>
    <col min="3332" max="3332" width="10.875" style="5" customWidth="1"/>
    <col min="3333" max="3333" width="20.625" style="5" customWidth="1"/>
    <col min="3334" max="3334" width="24.625" style="5" customWidth="1"/>
    <col min="3335" max="3336" width="60.625" style="5" customWidth="1"/>
    <col min="3337" max="3338" width="45.625" style="5" customWidth="1"/>
    <col min="3339" max="3343" width="0" style="5" hidden="1" customWidth="1"/>
    <col min="3344" max="3582" width="8.875" style="5"/>
    <col min="3583" max="3583" width="15.625" style="5" customWidth="1"/>
    <col min="3584" max="3584" width="9.5" style="5" customWidth="1"/>
    <col min="3585" max="3585" width="10.625" style="5" customWidth="1"/>
    <col min="3586" max="3586" width="15.625" style="5" customWidth="1"/>
    <col min="3587" max="3587" width="12.625" style="5" customWidth="1"/>
    <col min="3588" max="3588" width="10.875" style="5" customWidth="1"/>
    <col min="3589" max="3589" width="20.625" style="5" customWidth="1"/>
    <col min="3590" max="3590" width="24.625" style="5" customWidth="1"/>
    <col min="3591" max="3592" width="60.625" style="5" customWidth="1"/>
    <col min="3593" max="3594" width="45.625" style="5" customWidth="1"/>
    <col min="3595" max="3599" width="0" style="5" hidden="1" customWidth="1"/>
    <col min="3600" max="3838" width="8.875" style="5"/>
    <col min="3839" max="3839" width="15.625" style="5" customWidth="1"/>
    <col min="3840" max="3840" width="9.5" style="5" customWidth="1"/>
    <col min="3841" max="3841" width="10.625" style="5" customWidth="1"/>
    <col min="3842" max="3842" width="15.625" style="5" customWidth="1"/>
    <col min="3843" max="3843" width="12.625" style="5" customWidth="1"/>
    <col min="3844" max="3844" width="10.875" style="5" customWidth="1"/>
    <col min="3845" max="3845" width="20.625" style="5" customWidth="1"/>
    <col min="3846" max="3846" width="24.625" style="5" customWidth="1"/>
    <col min="3847" max="3848" width="60.625" style="5" customWidth="1"/>
    <col min="3849" max="3850" width="45.625" style="5" customWidth="1"/>
    <col min="3851" max="3855" width="0" style="5" hidden="1" customWidth="1"/>
    <col min="3856" max="4094" width="8.875" style="5"/>
    <col min="4095" max="4095" width="15.625" style="5" customWidth="1"/>
    <col min="4096" max="4096" width="9.5" style="5" customWidth="1"/>
    <col min="4097" max="4097" width="10.625" style="5" customWidth="1"/>
    <col min="4098" max="4098" width="15.625" style="5" customWidth="1"/>
    <col min="4099" max="4099" width="12.625" style="5" customWidth="1"/>
    <col min="4100" max="4100" width="10.875" style="5" customWidth="1"/>
    <col min="4101" max="4101" width="20.625" style="5" customWidth="1"/>
    <col min="4102" max="4102" width="24.625" style="5" customWidth="1"/>
    <col min="4103" max="4104" width="60.625" style="5" customWidth="1"/>
    <col min="4105" max="4106" width="45.625" style="5" customWidth="1"/>
    <col min="4107" max="4111" width="0" style="5" hidden="1" customWidth="1"/>
    <col min="4112" max="4350" width="8.875" style="5"/>
    <col min="4351" max="4351" width="15.625" style="5" customWidth="1"/>
    <col min="4352" max="4352" width="9.5" style="5" customWidth="1"/>
    <col min="4353" max="4353" width="10.625" style="5" customWidth="1"/>
    <col min="4354" max="4354" width="15.625" style="5" customWidth="1"/>
    <col min="4355" max="4355" width="12.625" style="5" customWidth="1"/>
    <col min="4356" max="4356" width="10.875" style="5" customWidth="1"/>
    <col min="4357" max="4357" width="20.625" style="5" customWidth="1"/>
    <col min="4358" max="4358" width="24.625" style="5" customWidth="1"/>
    <col min="4359" max="4360" width="60.625" style="5" customWidth="1"/>
    <col min="4361" max="4362" width="45.625" style="5" customWidth="1"/>
    <col min="4363" max="4367" width="0" style="5" hidden="1" customWidth="1"/>
    <col min="4368" max="4606" width="8.875" style="5"/>
    <col min="4607" max="4607" width="15.625" style="5" customWidth="1"/>
    <col min="4608" max="4608" width="9.5" style="5" customWidth="1"/>
    <col min="4609" max="4609" width="10.625" style="5" customWidth="1"/>
    <col min="4610" max="4610" width="15.625" style="5" customWidth="1"/>
    <col min="4611" max="4611" width="12.625" style="5" customWidth="1"/>
    <col min="4612" max="4612" width="10.875" style="5" customWidth="1"/>
    <col min="4613" max="4613" width="20.625" style="5" customWidth="1"/>
    <col min="4614" max="4614" width="24.625" style="5" customWidth="1"/>
    <col min="4615" max="4616" width="60.625" style="5" customWidth="1"/>
    <col min="4617" max="4618" width="45.625" style="5" customWidth="1"/>
    <col min="4619" max="4623" width="0" style="5" hidden="1" customWidth="1"/>
    <col min="4624" max="4862" width="8.875" style="5"/>
    <col min="4863" max="4863" width="15.625" style="5" customWidth="1"/>
    <col min="4864" max="4864" width="9.5" style="5" customWidth="1"/>
    <col min="4865" max="4865" width="10.625" style="5" customWidth="1"/>
    <col min="4866" max="4866" width="15.625" style="5" customWidth="1"/>
    <col min="4867" max="4867" width="12.625" style="5" customWidth="1"/>
    <col min="4868" max="4868" width="10.875" style="5" customWidth="1"/>
    <col min="4869" max="4869" width="20.625" style="5" customWidth="1"/>
    <col min="4870" max="4870" width="24.625" style="5" customWidth="1"/>
    <col min="4871" max="4872" width="60.625" style="5" customWidth="1"/>
    <col min="4873" max="4874" width="45.625" style="5" customWidth="1"/>
    <col min="4875" max="4879" width="0" style="5" hidden="1" customWidth="1"/>
    <col min="4880" max="5118" width="8.875" style="5"/>
    <col min="5119" max="5119" width="15.625" style="5" customWidth="1"/>
    <col min="5120" max="5120" width="9.5" style="5" customWidth="1"/>
    <col min="5121" max="5121" width="10.625" style="5" customWidth="1"/>
    <col min="5122" max="5122" width="15.625" style="5" customWidth="1"/>
    <col min="5123" max="5123" width="12.625" style="5" customWidth="1"/>
    <col min="5124" max="5124" width="10.875" style="5" customWidth="1"/>
    <col min="5125" max="5125" width="20.625" style="5" customWidth="1"/>
    <col min="5126" max="5126" width="24.625" style="5" customWidth="1"/>
    <col min="5127" max="5128" width="60.625" style="5" customWidth="1"/>
    <col min="5129" max="5130" width="45.625" style="5" customWidth="1"/>
    <col min="5131" max="5135" width="0" style="5" hidden="1" customWidth="1"/>
    <col min="5136" max="5374" width="8.875" style="5"/>
    <col min="5375" max="5375" width="15.625" style="5" customWidth="1"/>
    <col min="5376" max="5376" width="9.5" style="5" customWidth="1"/>
    <col min="5377" max="5377" width="10.625" style="5" customWidth="1"/>
    <col min="5378" max="5378" width="15.625" style="5" customWidth="1"/>
    <col min="5379" max="5379" width="12.625" style="5" customWidth="1"/>
    <col min="5380" max="5380" width="10.875" style="5" customWidth="1"/>
    <col min="5381" max="5381" width="20.625" style="5" customWidth="1"/>
    <col min="5382" max="5382" width="24.625" style="5" customWidth="1"/>
    <col min="5383" max="5384" width="60.625" style="5" customWidth="1"/>
    <col min="5385" max="5386" width="45.625" style="5" customWidth="1"/>
    <col min="5387" max="5391" width="0" style="5" hidden="1" customWidth="1"/>
    <col min="5392" max="5630" width="8.875" style="5"/>
    <col min="5631" max="5631" width="15.625" style="5" customWidth="1"/>
    <col min="5632" max="5632" width="9.5" style="5" customWidth="1"/>
    <col min="5633" max="5633" width="10.625" style="5" customWidth="1"/>
    <col min="5634" max="5634" width="15.625" style="5" customWidth="1"/>
    <col min="5635" max="5635" width="12.625" style="5" customWidth="1"/>
    <col min="5636" max="5636" width="10.875" style="5" customWidth="1"/>
    <col min="5637" max="5637" width="20.625" style="5" customWidth="1"/>
    <col min="5638" max="5638" width="24.625" style="5" customWidth="1"/>
    <col min="5639" max="5640" width="60.625" style="5" customWidth="1"/>
    <col min="5641" max="5642" width="45.625" style="5" customWidth="1"/>
    <col min="5643" max="5647" width="0" style="5" hidden="1" customWidth="1"/>
    <col min="5648" max="5886" width="8.875" style="5"/>
    <col min="5887" max="5887" width="15.625" style="5" customWidth="1"/>
    <col min="5888" max="5888" width="9.5" style="5" customWidth="1"/>
    <col min="5889" max="5889" width="10.625" style="5" customWidth="1"/>
    <col min="5890" max="5890" width="15.625" style="5" customWidth="1"/>
    <col min="5891" max="5891" width="12.625" style="5" customWidth="1"/>
    <col min="5892" max="5892" width="10.875" style="5" customWidth="1"/>
    <col min="5893" max="5893" width="20.625" style="5" customWidth="1"/>
    <col min="5894" max="5894" width="24.625" style="5" customWidth="1"/>
    <col min="5895" max="5896" width="60.625" style="5" customWidth="1"/>
    <col min="5897" max="5898" width="45.625" style="5" customWidth="1"/>
    <col min="5899" max="5903" width="0" style="5" hidden="1" customWidth="1"/>
    <col min="5904" max="6142" width="8.875" style="5"/>
    <col min="6143" max="6143" width="15.625" style="5" customWidth="1"/>
    <col min="6144" max="6144" width="9.5" style="5" customWidth="1"/>
    <col min="6145" max="6145" width="10.625" style="5" customWidth="1"/>
    <col min="6146" max="6146" width="15.625" style="5" customWidth="1"/>
    <col min="6147" max="6147" width="12.625" style="5" customWidth="1"/>
    <col min="6148" max="6148" width="10.875" style="5" customWidth="1"/>
    <col min="6149" max="6149" width="20.625" style="5" customWidth="1"/>
    <col min="6150" max="6150" width="24.625" style="5" customWidth="1"/>
    <col min="6151" max="6152" width="60.625" style="5" customWidth="1"/>
    <col min="6153" max="6154" width="45.625" style="5" customWidth="1"/>
    <col min="6155" max="6159" width="0" style="5" hidden="1" customWidth="1"/>
    <col min="6160" max="6398" width="8.875" style="5"/>
    <col min="6399" max="6399" width="15.625" style="5" customWidth="1"/>
    <col min="6400" max="6400" width="9.5" style="5" customWidth="1"/>
    <col min="6401" max="6401" width="10.625" style="5" customWidth="1"/>
    <col min="6402" max="6402" width="15.625" style="5" customWidth="1"/>
    <col min="6403" max="6403" width="12.625" style="5" customWidth="1"/>
    <col min="6404" max="6404" width="10.875" style="5" customWidth="1"/>
    <col min="6405" max="6405" width="20.625" style="5" customWidth="1"/>
    <col min="6406" max="6406" width="24.625" style="5" customWidth="1"/>
    <col min="6407" max="6408" width="60.625" style="5" customWidth="1"/>
    <col min="6409" max="6410" width="45.625" style="5" customWidth="1"/>
    <col min="6411" max="6415" width="0" style="5" hidden="1" customWidth="1"/>
    <col min="6416" max="6654" width="8.875" style="5"/>
    <col min="6655" max="6655" width="15.625" style="5" customWidth="1"/>
    <col min="6656" max="6656" width="9.5" style="5" customWidth="1"/>
    <col min="6657" max="6657" width="10.625" style="5" customWidth="1"/>
    <col min="6658" max="6658" width="15.625" style="5" customWidth="1"/>
    <col min="6659" max="6659" width="12.625" style="5" customWidth="1"/>
    <col min="6660" max="6660" width="10.875" style="5" customWidth="1"/>
    <col min="6661" max="6661" width="20.625" style="5" customWidth="1"/>
    <col min="6662" max="6662" width="24.625" style="5" customWidth="1"/>
    <col min="6663" max="6664" width="60.625" style="5" customWidth="1"/>
    <col min="6665" max="6666" width="45.625" style="5" customWidth="1"/>
    <col min="6667" max="6671" width="0" style="5" hidden="1" customWidth="1"/>
    <col min="6672" max="6910" width="8.875" style="5"/>
    <col min="6911" max="6911" width="15.625" style="5" customWidth="1"/>
    <col min="6912" max="6912" width="9.5" style="5" customWidth="1"/>
    <col min="6913" max="6913" width="10.625" style="5" customWidth="1"/>
    <col min="6914" max="6914" width="15.625" style="5" customWidth="1"/>
    <col min="6915" max="6915" width="12.625" style="5" customWidth="1"/>
    <col min="6916" max="6916" width="10.875" style="5" customWidth="1"/>
    <col min="6917" max="6917" width="20.625" style="5" customWidth="1"/>
    <col min="6918" max="6918" width="24.625" style="5" customWidth="1"/>
    <col min="6919" max="6920" width="60.625" style="5" customWidth="1"/>
    <col min="6921" max="6922" width="45.625" style="5" customWidth="1"/>
    <col min="6923" max="6927" width="0" style="5" hidden="1" customWidth="1"/>
    <col min="6928" max="7166" width="8.875" style="5"/>
    <col min="7167" max="7167" width="15.625" style="5" customWidth="1"/>
    <col min="7168" max="7168" width="9.5" style="5" customWidth="1"/>
    <col min="7169" max="7169" width="10.625" style="5" customWidth="1"/>
    <col min="7170" max="7170" width="15.625" style="5" customWidth="1"/>
    <col min="7171" max="7171" width="12.625" style="5" customWidth="1"/>
    <col min="7172" max="7172" width="10.875" style="5" customWidth="1"/>
    <col min="7173" max="7173" width="20.625" style="5" customWidth="1"/>
    <col min="7174" max="7174" width="24.625" style="5" customWidth="1"/>
    <col min="7175" max="7176" width="60.625" style="5" customWidth="1"/>
    <col min="7177" max="7178" width="45.625" style="5" customWidth="1"/>
    <col min="7179" max="7183" width="0" style="5" hidden="1" customWidth="1"/>
    <col min="7184" max="7422" width="8.875" style="5"/>
    <col min="7423" max="7423" width="15.625" style="5" customWidth="1"/>
    <col min="7424" max="7424" width="9.5" style="5" customWidth="1"/>
    <col min="7425" max="7425" width="10.625" style="5" customWidth="1"/>
    <col min="7426" max="7426" width="15.625" style="5" customWidth="1"/>
    <col min="7427" max="7427" width="12.625" style="5" customWidth="1"/>
    <col min="7428" max="7428" width="10.875" style="5" customWidth="1"/>
    <col min="7429" max="7429" width="20.625" style="5" customWidth="1"/>
    <col min="7430" max="7430" width="24.625" style="5" customWidth="1"/>
    <col min="7431" max="7432" width="60.625" style="5" customWidth="1"/>
    <col min="7433" max="7434" width="45.625" style="5" customWidth="1"/>
    <col min="7435" max="7439" width="0" style="5" hidden="1" customWidth="1"/>
    <col min="7440" max="7678" width="8.875" style="5"/>
    <col min="7679" max="7679" width="15.625" style="5" customWidth="1"/>
    <col min="7680" max="7680" width="9.5" style="5" customWidth="1"/>
    <col min="7681" max="7681" width="10.625" style="5" customWidth="1"/>
    <col min="7682" max="7682" width="15.625" style="5" customWidth="1"/>
    <col min="7683" max="7683" width="12.625" style="5" customWidth="1"/>
    <col min="7684" max="7684" width="10.875" style="5" customWidth="1"/>
    <col min="7685" max="7685" width="20.625" style="5" customWidth="1"/>
    <col min="7686" max="7686" width="24.625" style="5" customWidth="1"/>
    <col min="7687" max="7688" width="60.625" style="5" customWidth="1"/>
    <col min="7689" max="7690" width="45.625" style="5" customWidth="1"/>
    <col min="7691" max="7695" width="0" style="5" hidden="1" customWidth="1"/>
    <col min="7696" max="7934" width="8.875" style="5"/>
    <col min="7935" max="7935" width="15.625" style="5" customWidth="1"/>
    <col min="7936" max="7936" width="9.5" style="5" customWidth="1"/>
    <col min="7937" max="7937" width="10.625" style="5" customWidth="1"/>
    <col min="7938" max="7938" width="15.625" style="5" customWidth="1"/>
    <col min="7939" max="7939" width="12.625" style="5" customWidth="1"/>
    <col min="7940" max="7940" width="10.875" style="5" customWidth="1"/>
    <col min="7941" max="7941" width="20.625" style="5" customWidth="1"/>
    <col min="7942" max="7942" width="24.625" style="5" customWidth="1"/>
    <col min="7943" max="7944" width="60.625" style="5" customWidth="1"/>
    <col min="7945" max="7946" width="45.625" style="5" customWidth="1"/>
    <col min="7947" max="7951" width="0" style="5" hidden="1" customWidth="1"/>
    <col min="7952" max="8190" width="8.875" style="5"/>
    <col min="8191" max="8191" width="15.625" style="5" customWidth="1"/>
    <col min="8192" max="8192" width="9.5" style="5" customWidth="1"/>
    <col min="8193" max="8193" width="10.625" style="5" customWidth="1"/>
    <col min="8194" max="8194" width="15.625" style="5" customWidth="1"/>
    <col min="8195" max="8195" width="12.625" style="5" customWidth="1"/>
    <col min="8196" max="8196" width="10.875" style="5" customWidth="1"/>
    <col min="8197" max="8197" width="20.625" style="5" customWidth="1"/>
    <col min="8198" max="8198" width="24.625" style="5" customWidth="1"/>
    <col min="8199" max="8200" width="60.625" style="5" customWidth="1"/>
    <col min="8201" max="8202" width="45.625" style="5" customWidth="1"/>
    <col min="8203" max="8207" width="0" style="5" hidden="1" customWidth="1"/>
    <col min="8208" max="8446" width="8.875" style="5"/>
    <col min="8447" max="8447" width="15.625" style="5" customWidth="1"/>
    <col min="8448" max="8448" width="9.5" style="5" customWidth="1"/>
    <col min="8449" max="8449" width="10.625" style="5" customWidth="1"/>
    <col min="8450" max="8450" width="15.625" style="5" customWidth="1"/>
    <col min="8451" max="8451" width="12.625" style="5" customWidth="1"/>
    <col min="8452" max="8452" width="10.875" style="5" customWidth="1"/>
    <col min="8453" max="8453" width="20.625" style="5" customWidth="1"/>
    <col min="8454" max="8454" width="24.625" style="5" customWidth="1"/>
    <col min="8455" max="8456" width="60.625" style="5" customWidth="1"/>
    <col min="8457" max="8458" width="45.625" style="5" customWidth="1"/>
    <col min="8459" max="8463" width="0" style="5" hidden="1" customWidth="1"/>
    <col min="8464" max="8702" width="8.875" style="5"/>
    <col min="8703" max="8703" width="15.625" style="5" customWidth="1"/>
    <col min="8704" max="8704" width="9.5" style="5" customWidth="1"/>
    <col min="8705" max="8705" width="10.625" style="5" customWidth="1"/>
    <col min="8706" max="8706" width="15.625" style="5" customWidth="1"/>
    <col min="8707" max="8707" width="12.625" style="5" customWidth="1"/>
    <col min="8708" max="8708" width="10.875" style="5" customWidth="1"/>
    <col min="8709" max="8709" width="20.625" style="5" customWidth="1"/>
    <col min="8710" max="8710" width="24.625" style="5" customWidth="1"/>
    <col min="8711" max="8712" width="60.625" style="5" customWidth="1"/>
    <col min="8713" max="8714" width="45.625" style="5" customWidth="1"/>
    <col min="8715" max="8719" width="0" style="5" hidden="1" customWidth="1"/>
    <col min="8720" max="8958" width="8.875" style="5"/>
    <col min="8959" max="8959" width="15.625" style="5" customWidth="1"/>
    <col min="8960" max="8960" width="9.5" style="5" customWidth="1"/>
    <col min="8961" max="8961" width="10.625" style="5" customWidth="1"/>
    <col min="8962" max="8962" width="15.625" style="5" customWidth="1"/>
    <col min="8963" max="8963" width="12.625" style="5" customWidth="1"/>
    <col min="8964" max="8964" width="10.875" style="5" customWidth="1"/>
    <col min="8965" max="8965" width="20.625" style="5" customWidth="1"/>
    <col min="8966" max="8966" width="24.625" style="5" customWidth="1"/>
    <col min="8967" max="8968" width="60.625" style="5" customWidth="1"/>
    <col min="8969" max="8970" width="45.625" style="5" customWidth="1"/>
    <col min="8971" max="8975" width="0" style="5" hidden="1" customWidth="1"/>
    <col min="8976" max="9214" width="8.875" style="5"/>
    <col min="9215" max="9215" width="15.625" style="5" customWidth="1"/>
    <col min="9216" max="9216" width="9.5" style="5" customWidth="1"/>
    <col min="9217" max="9217" width="10.625" style="5" customWidth="1"/>
    <col min="9218" max="9218" width="15.625" style="5" customWidth="1"/>
    <col min="9219" max="9219" width="12.625" style="5" customWidth="1"/>
    <col min="9220" max="9220" width="10.875" style="5" customWidth="1"/>
    <col min="9221" max="9221" width="20.625" style="5" customWidth="1"/>
    <col min="9222" max="9222" width="24.625" style="5" customWidth="1"/>
    <col min="9223" max="9224" width="60.625" style="5" customWidth="1"/>
    <col min="9225" max="9226" width="45.625" style="5" customWidth="1"/>
    <col min="9227" max="9231" width="0" style="5" hidden="1" customWidth="1"/>
    <col min="9232" max="9470" width="8.875" style="5"/>
    <col min="9471" max="9471" width="15.625" style="5" customWidth="1"/>
    <col min="9472" max="9472" width="9.5" style="5" customWidth="1"/>
    <col min="9473" max="9473" width="10.625" style="5" customWidth="1"/>
    <col min="9474" max="9474" width="15.625" style="5" customWidth="1"/>
    <col min="9475" max="9475" width="12.625" style="5" customWidth="1"/>
    <col min="9476" max="9476" width="10.875" style="5" customWidth="1"/>
    <col min="9477" max="9477" width="20.625" style="5" customWidth="1"/>
    <col min="9478" max="9478" width="24.625" style="5" customWidth="1"/>
    <col min="9479" max="9480" width="60.625" style="5" customWidth="1"/>
    <col min="9481" max="9482" width="45.625" style="5" customWidth="1"/>
    <col min="9483" max="9487" width="0" style="5" hidden="1" customWidth="1"/>
    <col min="9488" max="9726" width="8.875" style="5"/>
    <col min="9727" max="9727" width="15.625" style="5" customWidth="1"/>
    <col min="9728" max="9728" width="9.5" style="5" customWidth="1"/>
    <col min="9729" max="9729" width="10.625" style="5" customWidth="1"/>
    <col min="9730" max="9730" width="15.625" style="5" customWidth="1"/>
    <col min="9731" max="9731" width="12.625" style="5" customWidth="1"/>
    <col min="9732" max="9732" width="10.875" style="5" customWidth="1"/>
    <col min="9733" max="9733" width="20.625" style="5" customWidth="1"/>
    <col min="9734" max="9734" width="24.625" style="5" customWidth="1"/>
    <col min="9735" max="9736" width="60.625" style="5" customWidth="1"/>
    <col min="9737" max="9738" width="45.625" style="5" customWidth="1"/>
    <col min="9739" max="9743" width="0" style="5" hidden="1" customWidth="1"/>
    <col min="9744" max="9982" width="8.875" style="5"/>
    <col min="9983" max="9983" width="15.625" style="5" customWidth="1"/>
    <col min="9984" max="9984" width="9.5" style="5" customWidth="1"/>
    <col min="9985" max="9985" width="10.625" style="5" customWidth="1"/>
    <col min="9986" max="9986" width="15.625" style="5" customWidth="1"/>
    <col min="9987" max="9987" width="12.625" style="5" customWidth="1"/>
    <col min="9988" max="9988" width="10.875" style="5" customWidth="1"/>
    <col min="9989" max="9989" width="20.625" style="5" customWidth="1"/>
    <col min="9990" max="9990" width="24.625" style="5" customWidth="1"/>
    <col min="9991" max="9992" width="60.625" style="5" customWidth="1"/>
    <col min="9993" max="9994" width="45.625" style="5" customWidth="1"/>
    <col min="9995" max="9999" width="0" style="5" hidden="1" customWidth="1"/>
    <col min="10000" max="10238" width="8.875" style="5"/>
    <col min="10239" max="10239" width="15.625" style="5" customWidth="1"/>
    <col min="10240" max="10240" width="9.5" style="5" customWidth="1"/>
    <col min="10241" max="10241" width="10.625" style="5" customWidth="1"/>
    <col min="10242" max="10242" width="15.625" style="5" customWidth="1"/>
    <col min="10243" max="10243" width="12.625" style="5" customWidth="1"/>
    <col min="10244" max="10244" width="10.875" style="5" customWidth="1"/>
    <col min="10245" max="10245" width="20.625" style="5" customWidth="1"/>
    <col min="10246" max="10246" width="24.625" style="5" customWidth="1"/>
    <col min="10247" max="10248" width="60.625" style="5" customWidth="1"/>
    <col min="10249" max="10250" width="45.625" style="5" customWidth="1"/>
    <col min="10251" max="10255" width="0" style="5" hidden="1" customWidth="1"/>
    <col min="10256" max="10494" width="8.875" style="5"/>
    <col min="10495" max="10495" width="15.625" style="5" customWidth="1"/>
    <col min="10496" max="10496" width="9.5" style="5" customWidth="1"/>
    <col min="10497" max="10497" width="10.625" style="5" customWidth="1"/>
    <col min="10498" max="10498" width="15.625" style="5" customWidth="1"/>
    <col min="10499" max="10499" width="12.625" style="5" customWidth="1"/>
    <col min="10500" max="10500" width="10.875" style="5" customWidth="1"/>
    <col min="10501" max="10501" width="20.625" style="5" customWidth="1"/>
    <col min="10502" max="10502" width="24.625" style="5" customWidth="1"/>
    <col min="10503" max="10504" width="60.625" style="5" customWidth="1"/>
    <col min="10505" max="10506" width="45.625" style="5" customWidth="1"/>
    <col min="10507" max="10511" width="0" style="5" hidden="1" customWidth="1"/>
    <col min="10512" max="10750" width="8.875" style="5"/>
    <col min="10751" max="10751" width="15.625" style="5" customWidth="1"/>
    <col min="10752" max="10752" width="9.5" style="5" customWidth="1"/>
    <col min="10753" max="10753" width="10.625" style="5" customWidth="1"/>
    <col min="10754" max="10754" width="15.625" style="5" customWidth="1"/>
    <col min="10755" max="10755" width="12.625" style="5" customWidth="1"/>
    <col min="10756" max="10756" width="10.875" style="5" customWidth="1"/>
    <col min="10757" max="10757" width="20.625" style="5" customWidth="1"/>
    <col min="10758" max="10758" width="24.625" style="5" customWidth="1"/>
    <col min="10759" max="10760" width="60.625" style="5" customWidth="1"/>
    <col min="10761" max="10762" width="45.625" style="5" customWidth="1"/>
    <col min="10763" max="10767" width="0" style="5" hidden="1" customWidth="1"/>
    <col min="10768" max="11006" width="8.875" style="5"/>
    <col min="11007" max="11007" width="15.625" style="5" customWidth="1"/>
    <col min="11008" max="11008" width="9.5" style="5" customWidth="1"/>
    <col min="11009" max="11009" width="10.625" style="5" customWidth="1"/>
    <col min="11010" max="11010" width="15.625" style="5" customWidth="1"/>
    <col min="11011" max="11011" width="12.625" style="5" customWidth="1"/>
    <col min="11012" max="11012" width="10.875" style="5" customWidth="1"/>
    <col min="11013" max="11013" width="20.625" style="5" customWidth="1"/>
    <col min="11014" max="11014" width="24.625" style="5" customWidth="1"/>
    <col min="11015" max="11016" width="60.625" style="5" customWidth="1"/>
    <col min="11017" max="11018" width="45.625" style="5" customWidth="1"/>
    <col min="11019" max="11023" width="0" style="5" hidden="1" customWidth="1"/>
    <col min="11024" max="11262" width="8.875" style="5"/>
    <col min="11263" max="11263" width="15.625" style="5" customWidth="1"/>
    <col min="11264" max="11264" width="9.5" style="5" customWidth="1"/>
    <col min="11265" max="11265" width="10.625" style="5" customWidth="1"/>
    <col min="11266" max="11266" width="15.625" style="5" customWidth="1"/>
    <col min="11267" max="11267" width="12.625" style="5" customWidth="1"/>
    <col min="11268" max="11268" width="10.875" style="5" customWidth="1"/>
    <col min="11269" max="11269" width="20.625" style="5" customWidth="1"/>
    <col min="11270" max="11270" width="24.625" style="5" customWidth="1"/>
    <col min="11271" max="11272" width="60.625" style="5" customWidth="1"/>
    <col min="11273" max="11274" width="45.625" style="5" customWidth="1"/>
    <col min="11275" max="11279" width="0" style="5" hidden="1" customWidth="1"/>
    <col min="11280" max="11518" width="8.875" style="5"/>
    <col min="11519" max="11519" width="15.625" style="5" customWidth="1"/>
    <col min="11520" max="11520" width="9.5" style="5" customWidth="1"/>
    <col min="11521" max="11521" width="10.625" style="5" customWidth="1"/>
    <col min="11522" max="11522" width="15.625" style="5" customWidth="1"/>
    <col min="11523" max="11523" width="12.625" style="5" customWidth="1"/>
    <col min="11524" max="11524" width="10.875" style="5" customWidth="1"/>
    <col min="11525" max="11525" width="20.625" style="5" customWidth="1"/>
    <col min="11526" max="11526" width="24.625" style="5" customWidth="1"/>
    <col min="11527" max="11528" width="60.625" style="5" customWidth="1"/>
    <col min="11529" max="11530" width="45.625" style="5" customWidth="1"/>
    <col min="11531" max="11535" width="0" style="5" hidden="1" customWidth="1"/>
    <col min="11536" max="11774" width="8.875" style="5"/>
    <col min="11775" max="11775" width="15.625" style="5" customWidth="1"/>
    <col min="11776" max="11776" width="9.5" style="5" customWidth="1"/>
    <col min="11777" max="11777" width="10.625" style="5" customWidth="1"/>
    <col min="11778" max="11778" width="15.625" style="5" customWidth="1"/>
    <col min="11779" max="11779" width="12.625" style="5" customWidth="1"/>
    <col min="11780" max="11780" width="10.875" style="5" customWidth="1"/>
    <col min="11781" max="11781" width="20.625" style="5" customWidth="1"/>
    <col min="11782" max="11782" width="24.625" style="5" customWidth="1"/>
    <col min="11783" max="11784" width="60.625" style="5" customWidth="1"/>
    <col min="11785" max="11786" width="45.625" style="5" customWidth="1"/>
    <col min="11787" max="11791" width="0" style="5" hidden="1" customWidth="1"/>
    <col min="11792" max="12030" width="8.875" style="5"/>
    <col min="12031" max="12031" width="15.625" style="5" customWidth="1"/>
    <col min="12032" max="12032" width="9.5" style="5" customWidth="1"/>
    <col min="12033" max="12033" width="10.625" style="5" customWidth="1"/>
    <col min="12034" max="12034" width="15.625" style="5" customWidth="1"/>
    <col min="12035" max="12035" width="12.625" style="5" customWidth="1"/>
    <col min="12036" max="12036" width="10.875" style="5" customWidth="1"/>
    <col min="12037" max="12037" width="20.625" style="5" customWidth="1"/>
    <col min="12038" max="12038" width="24.625" style="5" customWidth="1"/>
    <col min="12039" max="12040" width="60.625" style="5" customWidth="1"/>
    <col min="12041" max="12042" width="45.625" style="5" customWidth="1"/>
    <col min="12043" max="12047" width="0" style="5" hidden="1" customWidth="1"/>
    <col min="12048" max="12286" width="8.875" style="5"/>
    <col min="12287" max="12287" width="15.625" style="5" customWidth="1"/>
    <col min="12288" max="12288" width="9.5" style="5" customWidth="1"/>
    <col min="12289" max="12289" width="10.625" style="5" customWidth="1"/>
    <col min="12290" max="12290" width="15.625" style="5" customWidth="1"/>
    <col min="12291" max="12291" width="12.625" style="5" customWidth="1"/>
    <col min="12292" max="12292" width="10.875" style="5" customWidth="1"/>
    <col min="12293" max="12293" width="20.625" style="5" customWidth="1"/>
    <col min="12294" max="12294" width="24.625" style="5" customWidth="1"/>
    <col min="12295" max="12296" width="60.625" style="5" customWidth="1"/>
    <col min="12297" max="12298" width="45.625" style="5" customWidth="1"/>
    <col min="12299" max="12303" width="0" style="5" hidden="1" customWidth="1"/>
    <col min="12304" max="12542" width="8.875" style="5"/>
    <col min="12543" max="12543" width="15.625" style="5" customWidth="1"/>
    <col min="12544" max="12544" width="9.5" style="5" customWidth="1"/>
    <col min="12545" max="12545" width="10.625" style="5" customWidth="1"/>
    <col min="12546" max="12546" width="15.625" style="5" customWidth="1"/>
    <col min="12547" max="12547" width="12.625" style="5" customWidth="1"/>
    <col min="12548" max="12548" width="10.875" style="5" customWidth="1"/>
    <col min="12549" max="12549" width="20.625" style="5" customWidth="1"/>
    <col min="12550" max="12550" width="24.625" style="5" customWidth="1"/>
    <col min="12551" max="12552" width="60.625" style="5" customWidth="1"/>
    <col min="12553" max="12554" width="45.625" style="5" customWidth="1"/>
    <col min="12555" max="12559" width="0" style="5" hidden="1" customWidth="1"/>
    <col min="12560" max="12798" width="8.875" style="5"/>
    <col min="12799" max="12799" width="15.625" style="5" customWidth="1"/>
    <col min="12800" max="12800" width="9.5" style="5" customWidth="1"/>
    <col min="12801" max="12801" width="10.625" style="5" customWidth="1"/>
    <col min="12802" max="12802" width="15.625" style="5" customWidth="1"/>
    <col min="12803" max="12803" width="12.625" style="5" customWidth="1"/>
    <col min="12804" max="12804" width="10.875" style="5" customWidth="1"/>
    <col min="12805" max="12805" width="20.625" style="5" customWidth="1"/>
    <col min="12806" max="12806" width="24.625" style="5" customWidth="1"/>
    <col min="12807" max="12808" width="60.625" style="5" customWidth="1"/>
    <col min="12809" max="12810" width="45.625" style="5" customWidth="1"/>
    <col min="12811" max="12815" width="0" style="5" hidden="1" customWidth="1"/>
    <col min="12816" max="13054" width="8.875" style="5"/>
    <col min="13055" max="13055" width="15.625" style="5" customWidth="1"/>
    <col min="13056" max="13056" width="9.5" style="5" customWidth="1"/>
    <col min="13057" max="13057" width="10.625" style="5" customWidth="1"/>
    <col min="13058" max="13058" width="15.625" style="5" customWidth="1"/>
    <col min="13059" max="13059" width="12.625" style="5" customWidth="1"/>
    <col min="13060" max="13060" width="10.875" style="5" customWidth="1"/>
    <col min="13061" max="13061" width="20.625" style="5" customWidth="1"/>
    <col min="13062" max="13062" width="24.625" style="5" customWidth="1"/>
    <col min="13063" max="13064" width="60.625" style="5" customWidth="1"/>
    <col min="13065" max="13066" width="45.625" style="5" customWidth="1"/>
    <col min="13067" max="13071" width="0" style="5" hidden="1" customWidth="1"/>
    <col min="13072" max="13310" width="8.875" style="5"/>
    <col min="13311" max="13311" width="15.625" style="5" customWidth="1"/>
    <col min="13312" max="13312" width="9.5" style="5" customWidth="1"/>
    <col min="13313" max="13313" width="10.625" style="5" customWidth="1"/>
    <col min="13314" max="13314" width="15.625" style="5" customWidth="1"/>
    <col min="13315" max="13315" width="12.625" style="5" customWidth="1"/>
    <col min="13316" max="13316" width="10.875" style="5" customWidth="1"/>
    <col min="13317" max="13317" width="20.625" style="5" customWidth="1"/>
    <col min="13318" max="13318" width="24.625" style="5" customWidth="1"/>
    <col min="13319" max="13320" width="60.625" style="5" customWidth="1"/>
    <col min="13321" max="13322" width="45.625" style="5" customWidth="1"/>
    <col min="13323" max="13327" width="0" style="5" hidden="1" customWidth="1"/>
    <col min="13328" max="13566" width="8.875" style="5"/>
    <col min="13567" max="13567" width="15.625" style="5" customWidth="1"/>
    <col min="13568" max="13568" width="9.5" style="5" customWidth="1"/>
    <col min="13569" max="13569" width="10.625" style="5" customWidth="1"/>
    <col min="13570" max="13570" width="15.625" style="5" customWidth="1"/>
    <col min="13571" max="13571" width="12.625" style="5" customWidth="1"/>
    <col min="13572" max="13572" width="10.875" style="5" customWidth="1"/>
    <col min="13573" max="13573" width="20.625" style="5" customWidth="1"/>
    <col min="13574" max="13574" width="24.625" style="5" customWidth="1"/>
    <col min="13575" max="13576" width="60.625" style="5" customWidth="1"/>
    <col min="13577" max="13578" width="45.625" style="5" customWidth="1"/>
    <col min="13579" max="13583" width="0" style="5" hidden="1" customWidth="1"/>
    <col min="13584" max="13822" width="8.875" style="5"/>
    <col min="13823" max="13823" width="15.625" style="5" customWidth="1"/>
    <col min="13824" max="13824" width="9.5" style="5" customWidth="1"/>
    <col min="13825" max="13825" width="10.625" style="5" customWidth="1"/>
    <col min="13826" max="13826" width="15.625" style="5" customWidth="1"/>
    <col min="13827" max="13827" width="12.625" style="5" customWidth="1"/>
    <col min="13828" max="13828" width="10.875" style="5" customWidth="1"/>
    <col min="13829" max="13829" width="20.625" style="5" customWidth="1"/>
    <col min="13830" max="13830" width="24.625" style="5" customWidth="1"/>
    <col min="13831" max="13832" width="60.625" style="5" customWidth="1"/>
    <col min="13833" max="13834" width="45.625" style="5" customWidth="1"/>
    <col min="13835" max="13839" width="0" style="5" hidden="1" customWidth="1"/>
    <col min="13840" max="14078" width="8.875" style="5"/>
    <col min="14079" max="14079" width="15.625" style="5" customWidth="1"/>
    <col min="14080" max="14080" width="9.5" style="5" customWidth="1"/>
    <col min="14081" max="14081" width="10.625" style="5" customWidth="1"/>
    <col min="14082" max="14082" width="15.625" style="5" customWidth="1"/>
    <col min="14083" max="14083" width="12.625" style="5" customWidth="1"/>
    <col min="14084" max="14084" width="10.875" style="5" customWidth="1"/>
    <col min="14085" max="14085" width="20.625" style="5" customWidth="1"/>
    <col min="14086" max="14086" width="24.625" style="5" customWidth="1"/>
    <col min="14087" max="14088" width="60.625" style="5" customWidth="1"/>
    <col min="14089" max="14090" width="45.625" style="5" customWidth="1"/>
    <col min="14091" max="14095" width="0" style="5" hidden="1" customWidth="1"/>
    <col min="14096" max="14334" width="8.875" style="5"/>
    <col min="14335" max="14335" width="15.625" style="5" customWidth="1"/>
    <col min="14336" max="14336" width="9.5" style="5" customWidth="1"/>
    <col min="14337" max="14337" width="10.625" style="5" customWidth="1"/>
    <col min="14338" max="14338" width="15.625" style="5" customWidth="1"/>
    <col min="14339" max="14339" width="12.625" style="5" customWidth="1"/>
    <col min="14340" max="14340" width="10.875" style="5" customWidth="1"/>
    <col min="14341" max="14341" width="20.625" style="5" customWidth="1"/>
    <col min="14342" max="14342" width="24.625" style="5" customWidth="1"/>
    <col min="14343" max="14344" width="60.625" style="5" customWidth="1"/>
    <col min="14345" max="14346" width="45.625" style="5" customWidth="1"/>
    <col min="14347" max="14351" width="0" style="5" hidden="1" customWidth="1"/>
    <col min="14352" max="14590" width="8.875" style="5"/>
    <col min="14591" max="14591" width="15.625" style="5" customWidth="1"/>
    <col min="14592" max="14592" width="9.5" style="5" customWidth="1"/>
    <col min="14593" max="14593" width="10.625" style="5" customWidth="1"/>
    <col min="14594" max="14594" width="15.625" style="5" customWidth="1"/>
    <col min="14595" max="14595" width="12.625" style="5" customWidth="1"/>
    <col min="14596" max="14596" width="10.875" style="5" customWidth="1"/>
    <col min="14597" max="14597" width="20.625" style="5" customWidth="1"/>
    <col min="14598" max="14598" width="24.625" style="5" customWidth="1"/>
    <col min="14599" max="14600" width="60.625" style="5" customWidth="1"/>
    <col min="14601" max="14602" width="45.625" style="5" customWidth="1"/>
    <col min="14603" max="14607" width="0" style="5" hidden="1" customWidth="1"/>
    <col min="14608" max="14846" width="8.875" style="5"/>
    <col min="14847" max="14847" width="15.625" style="5" customWidth="1"/>
    <col min="14848" max="14848" width="9.5" style="5" customWidth="1"/>
    <col min="14849" max="14849" width="10.625" style="5" customWidth="1"/>
    <col min="14850" max="14850" width="15.625" style="5" customWidth="1"/>
    <col min="14851" max="14851" width="12.625" style="5" customWidth="1"/>
    <col min="14852" max="14852" width="10.875" style="5" customWidth="1"/>
    <col min="14853" max="14853" width="20.625" style="5" customWidth="1"/>
    <col min="14854" max="14854" width="24.625" style="5" customWidth="1"/>
    <col min="14855" max="14856" width="60.625" style="5" customWidth="1"/>
    <col min="14857" max="14858" width="45.625" style="5" customWidth="1"/>
    <col min="14859" max="14863" width="0" style="5" hidden="1" customWidth="1"/>
    <col min="14864" max="15102" width="8.875" style="5"/>
    <col min="15103" max="15103" width="15.625" style="5" customWidth="1"/>
    <col min="15104" max="15104" width="9.5" style="5" customWidth="1"/>
    <col min="15105" max="15105" width="10.625" style="5" customWidth="1"/>
    <col min="15106" max="15106" width="15.625" style="5" customWidth="1"/>
    <col min="15107" max="15107" width="12.625" style="5" customWidth="1"/>
    <col min="15108" max="15108" width="10.875" style="5" customWidth="1"/>
    <col min="15109" max="15109" width="20.625" style="5" customWidth="1"/>
    <col min="15110" max="15110" width="24.625" style="5" customWidth="1"/>
    <col min="15111" max="15112" width="60.625" style="5" customWidth="1"/>
    <col min="15113" max="15114" width="45.625" style="5" customWidth="1"/>
    <col min="15115" max="15119" width="0" style="5" hidden="1" customWidth="1"/>
    <col min="15120" max="15358" width="8.875" style="5"/>
    <col min="15359" max="15359" width="15.625" style="5" customWidth="1"/>
    <col min="15360" max="15360" width="9.5" style="5" customWidth="1"/>
    <col min="15361" max="15361" width="10.625" style="5" customWidth="1"/>
    <col min="15362" max="15362" width="15.625" style="5" customWidth="1"/>
    <col min="15363" max="15363" width="12.625" style="5" customWidth="1"/>
    <col min="15364" max="15364" width="10.875" style="5" customWidth="1"/>
    <col min="15365" max="15365" width="20.625" style="5" customWidth="1"/>
    <col min="15366" max="15366" width="24.625" style="5" customWidth="1"/>
    <col min="15367" max="15368" width="60.625" style="5" customWidth="1"/>
    <col min="15369" max="15370" width="45.625" style="5" customWidth="1"/>
    <col min="15371" max="15375" width="0" style="5" hidden="1" customWidth="1"/>
    <col min="15376" max="15614" width="8.875" style="5"/>
    <col min="15615" max="15615" width="15.625" style="5" customWidth="1"/>
    <col min="15616" max="15616" width="9.5" style="5" customWidth="1"/>
    <col min="15617" max="15617" width="10.625" style="5" customWidth="1"/>
    <col min="15618" max="15618" width="15.625" style="5" customWidth="1"/>
    <col min="15619" max="15619" width="12.625" style="5" customWidth="1"/>
    <col min="15620" max="15620" width="10.875" style="5" customWidth="1"/>
    <col min="15621" max="15621" width="20.625" style="5" customWidth="1"/>
    <col min="15622" max="15622" width="24.625" style="5" customWidth="1"/>
    <col min="15623" max="15624" width="60.625" style="5" customWidth="1"/>
    <col min="15625" max="15626" width="45.625" style="5" customWidth="1"/>
    <col min="15627" max="15631" width="0" style="5" hidden="1" customWidth="1"/>
    <col min="15632" max="15870" width="8.875" style="5"/>
    <col min="15871" max="15871" width="15.625" style="5" customWidth="1"/>
    <col min="15872" max="15872" width="9.5" style="5" customWidth="1"/>
    <col min="15873" max="15873" width="10.625" style="5" customWidth="1"/>
    <col min="15874" max="15874" width="15.625" style="5" customWidth="1"/>
    <col min="15875" max="15875" width="12.625" style="5" customWidth="1"/>
    <col min="15876" max="15876" width="10.875" style="5" customWidth="1"/>
    <col min="15877" max="15877" width="20.625" style="5" customWidth="1"/>
    <col min="15878" max="15878" width="24.625" style="5" customWidth="1"/>
    <col min="15879" max="15880" width="60.625" style="5" customWidth="1"/>
    <col min="15881" max="15882" width="45.625" style="5" customWidth="1"/>
    <col min="15883" max="15887" width="0" style="5" hidden="1" customWidth="1"/>
    <col min="15888" max="16126" width="8.875" style="5"/>
    <col min="16127" max="16127" width="15.625" style="5" customWidth="1"/>
    <col min="16128" max="16128" width="9.5" style="5" customWidth="1"/>
    <col min="16129" max="16129" width="10.625" style="5" customWidth="1"/>
    <col min="16130" max="16130" width="15.625" style="5" customWidth="1"/>
    <col min="16131" max="16131" width="12.625" style="5" customWidth="1"/>
    <col min="16132" max="16132" width="10.875" style="5" customWidth="1"/>
    <col min="16133" max="16133" width="20.625" style="5" customWidth="1"/>
    <col min="16134" max="16134" width="24.625" style="5" customWidth="1"/>
    <col min="16135" max="16136" width="60.625" style="5" customWidth="1"/>
    <col min="16137" max="16138" width="45.625" style="5" customWidth="1"/>
    <col min="16139" max="16143" width="0" style="5" hidden="1" customWidth="1"/>
    <col min="16144" max="16384" width="8.875" style="5"/>
  </cols>
  <sheetData>
    <row r="1" spans="1:12" s="35" customFormat="1">
      <c r="A1" s="216" t="s">
        <v>504</v>
      </c>
      <c r="B1" s="216"/>
      <c r="C1" s="216"/>
      <c r="D1" s="216"/>
      <c r="E1" s="216"/>
      <c r="F1" s="216"/>
      <c r="G1" s="216"/>
      <c r="H1" s="216"/>
      <c r="I1" s="216"/>
    </row>
    <row r="2" spans="1:12" ht="27.6" customHeight="1">
      <c r="A2" s="86"/>
      <c r="B2" s="84" t="s">
        <v>463</v>
      </c>
      <c r="C2" s="86"/>
      <c r="D2" s="86"/>
      <c r="E2" s="86"/>
      <c r="F2" s="86"/>
      <c r="G2" s="86"/>
      <c r="H2" s="86"/>
      <c r="I2" s="194"/>
    </row>
    <row r="4" spans="1:12" s="47" customFormat="1" ht="15" customHeight="1">
      <c r="B4" s="22" t="s">
        <v>379</v>
      </c>
      <c r="C4" s="23"/>
      <c r="D4" s="48"/>
      <c r="E4" s="49"/>
      <c r="F4" s="49"/>
      <c r="G4" s="50"/>
      <c r="H4" s="50"/>
      <c r="I4" s="195">
        <f>ROUND(SUM(I5:I7),2)</f>
        <v>0</v>
      </c>
    </row>
    <row r="5" spans="1:12">
      <c r="A5" s="36" t="s">
        <v>372</v>
      </c>
      <c r="B5" s="36" t="s">
        <v>373</v>
      </c>
      <c r="I5" s="88">
        <f>+I14</f>
        <v>0</v>
      </c>
    </row>
    <row r="6" spans="1:12">
      <c r="A6" s="36" t="s">
        <v>374</v>
      </c>
      <c r="B6" s="36" t="s">
        <v>375</v>
      </c>
      <c r="I6" s="88">
        <f>+I48</f>
        <v>0</v>
      </c>
    </row>
    <row r="13" spans="1:12" s="42" customFormat="1" ht="25.5">
      <c r="A13" s="1" t="s">
        <v>0</v>
      </c>
      <c r="B13" s="2" t="s">
        <v>1</v>
      </c>
      <c r="C13" s="2" t="s">
        <v>2</v>
      </c>
      <c r="D13" s="1" t="s">
        <v>5</v>
      </c>
      <c r="E13" s="1" t="s">
        <v>6</v>
      </c>
      <c r="F13" s="1" t="s">
        <v>3</v>
      </c>
      <c r="G13" s="7" t="s">
        <v>4</v>
      </c>
      <c r="H13" s="7" t="s">
        <v>369</v>
      </c>
      <c r="I13" s="93" t="s">
        <v>370</v>
      </c>
    </row>
    <row r="14" spans="1:12">
      <c r="A14" s="14" t="s">
        <v>371</v>
      </c>
      <c r="B14" s="15"/>
      <c r="C14" s="15"/>
      <c r="D14" s="16"/>
      <c r="E14" s="16"/>
      <c r="F14" s="15"/>
      <c r="G14" s="24"/>
      <c r="H14" s="24"/>
      <c r="I14" s="196">
        <f>ROUND((I15+I18+I34+I37),2)</f>
        <v>0</v>
      </c>
      <c r="L14" s="4">
        <v>84689</v>
      </c>
    </row>
    <row r="15" spans="1:12">
      <c r="A15" s="43" t="s">
        <v>10</v>
      </c>
      <c r="B15" s="43"/>
      <c r="C15" s="43"/>
      <c r="D15" s="44"/>
      <c r="E15" s="44"/>
      <c r="F15" s="43"/>
      <c r="G15" s="51"/>
      <c r="H15" s="45"/>
      <c r="I15" s="197">
        <f>ROUND(SUM(I16:I17),2)</f>
        <v>0</v>
      </c>
      <c r="K15" s="5">
        <v>85443</v>
      </c>
    </row>
    <row r="16" spans="1:12">
      <c r="A16" s="36" t="s">
        <v>11</v>
      </c>
      <c r="H16" s="189"/>
      <c r="K16" s="5">
        <v>85444</v>
      </c>
    </row>
    <row r="17" spans="1:14" ht="30">
      <c r="B17" s="36" t="s">
        <v>7</v>
      </c>
      <c r="C17" s="36" t="s">
        <v>12</v>
      </c>
      <c r="D17" s="35" t="s">
        <v>14</v>
      </c>
      <c r="F17" s="36" t="s">
        <v>13</v>
      </c>
      <c r="G17" s="37">
        <v>10</v>
      </c>
      <c r="H17" s="188"/>
      <c r="I17" s="88">
        <f>+ROUND((G17*H17),2)</f>
        <v>0</v>
      </c>
      <c r="K17" s="5">
        <v>159957</v>
      </c>
      <c r="L17" s="5">
        <v>85444</v>
      </c>
      <c r="N17" s="5">
        <v>21870</v>
      </c>
    </row>
    <row r="18" spans="1:14">
      <c r="A18" s="43" t="s">
        <v>15</v>
      </c>
      <c r="B18" s="43"/>
      <c r="C18" s="43"/>
      <c r="D18" s="44"/>
      <c r="E18" s="44"/>
      <c r="F18" s="43"/>
      <c r="G18" s="51"/>
      <c r="H18" s="45"/>
      <c r="I18" s="197">
        <f>ROUND(SUM(I19:I33),2)</f>
        <v>0</v>
      </c>
      <c r="K18" s="5">
        <v>85445</v>
      </c>
    </row>
    <row r="19" spans="1:14">
      <c r="A19" s="110" t="s">
        <v>16</v>
      </c>
      <c r="B19" s="110"/>
      <c r="C19" s="110"/>
      <c r="D19" s="111"/>
      <c r="E19" s="111"/>
      <c r="F19" s="110"/>
      <c r="G19" s="109"/>
      <c r="H19" s="189"/>
      <c r="I19" s="198"/>
      <c r="K19" s="5">
        <v>85446</v>
      </c>
    </row>
    <row r="20" spans="1:14" ht="60">
      <c r="A20" s="110"/>
      <c r="B20" s="110" t="s">
        <v>7</v>
      </c>
      <c r="C20" s="110" t="s">
        <v>17</v>
      </c>
      <c r="D20" s="111" t="s">
        <v>19</v>
      </c>
      <c r="E20" s="111" t="s">
        <v>20</v>
      </c>
      <c r="F20" s="110" t="s">
        <v>18</v>
      </c>
      <c r="G20" s="109">
        <v>2014.2</v>
      </c>
      <c r="H20" s="187"/>
      <c r="I20" s="198">
        <f t="shared" ref="I20:I22" si="0">+ROUND((G20*H20),2)</f>
        <v>0</v>
      </c>
      <c r="K20" s="5">
        <v>159958</v>
      </c>
      <c r="L20" s="5">
        <v>85446</v>
      </c>
      <c r="N20" s="5">
        <v>5714</v>
      </c>
    </row>
    <row r="21" spans="1:14" ht="60">
      <c r="A21" s="110"/>
      <c r="B21" s="110" t="s">
        <v>8</v>
      </c>
      <c r="C21" s="110" t="s">
        <v>21</v>
      </c>
      <c r="D21" s="111" t="s">
        <v>22</v>
      </c>
      <c r="E21" s="111" t="s">
        <v>23</v>
      </c>
      <c r="F21" s="110" t="s">
        <v>18</v>
      </c>
      <c r="G21" s="109">
        <v>33</v>
      </c>
      <c r="H21" s="187"/>
      <c r="I21" s="198">
        <f t="shared" si="0"/>
        <v>0</v>
      </c>
      <c r="K21" s="5">
        <v>159959</v>
      </c>
      <c r="L21" s="5">
        <v>85446</v>
      </c>
      <c r="N21" s="5">
        <v>5690</v>
      </c>
    </row>
    <row r="22" spans="1:14" ht="75">
      <c r="A22" s="110"/>
      <c r="B22" s="110" t="s">
        <v>24</v>
      </c>
      <c r="C22" s="110" t="s">
        <v>25</v>
      </c>
      <c r="D22" s="111" t="s">
        <v>26</v>
      </c>
      <c r="E22" s="111" t="s">
        <v>27</v>
      </c>
      <c r="F22" s="110" t="s">
        <v>18</v>
      </c>
      <c r="G22" s="109">
        <v>224</v>
      </c>
      <c r="H22" s="187"/>
      <c r="I22" s="198">
        <f t="shared" si="0"/>
        <v>0</v>
      </c>
      <c r="K22" s="5">
        <v>159960</v>
      </c>
      <c r="L22" s="5">
        <v>85446</v>
      </c>
      <c r="N22" s="5">
        <v>5712</v>
      </c>
    </row>
    <row r="23" spans="1:14">
      <c r="A23" s="110" t="s">
        <v>28</v>
      </c>
      <c r="B23" s="110"/>
      <c r="C23" s="110"/>
      <c r="D23" s="111"/>
      <c r="E23" s="111"/>
      <c r="F23" s="110"/>
      <c r="G23" s="109"/>
      <c r="H23" s="190"/>
      <c r="I23" s="198"/>
      <c r="K23" s="5">
        <v>85447</v>
      </c>
    </row>
    <row r="24" spans="1:14" ht="75">
      <c r="A24" s="110"/>
      <c r="B24" s="110" t="s">
        <v>7</v>
      </c>
      <c r="C24" s="110" t="s">
        <v>29</v>
      </c>
      <c r="D24" s="111" t="s">
        <v>31</v>
      </c>
      <c r="E24" s="111" t="s">
        <v>32</v>
      </c>
      <c r="F24" s="110" t="s">
        <v>30</v>
      </c>
      <c r="G24" s="109">
        <v>5719.2000000000007</v>
      </c>
      <c r="H24" s="187"/>
      <c r="I24" s="198">
        <f>+ROUND((G24*H24),2)</f>
        <v>0</v>
      </c>
      <c r="K24" s="5">
        <v>159961</v>
      </c>
      <c r="L24" s="5">
        <v>85447</v>
      </c>
      <c r="N24" s="5">
        <v>5917</v>
      </c>
    </row>
    <row r="25" spans="1:14">
      <c r="A25" s="110" t="s">
        <v>33</v>
      </c>
      <c r="B25" s="110"/>
      <c r="C25" s="110"/>
      <c r="D25" s="111"/>
      <c r="E25" s="111"/>
      <c r="F25" s="110"/>
      <c r="G25" s="109"/>
      <c r="H25" s="190"/>
      <c r="I25" s="198"/>
      <c r="K25" s="5">
        <v>85448</v>
      </c>
    </row>
    <row r="26" spans="1:14" ht="75">
      <c r="A26" s="110"/>
      <c r="B26" s="110" t="s">
        <v>7</v>
      </c>
      <c r="C26" s="110" t="s">
        <v>34</v>
      </c>
      <c r="D26" s="111" t="s">
        <v>35</v>
      </c>
      <c r="E26" s="111" t="s">
        <v>36</v>
      </c>
      <c r="F26" s="110" t="s">
        <v>30</v>
      </c>
      <c r="G26" s="109">
        <v>600</v>
      </c>
      <c r="H26" s="187"/>
      <c r="I26" s="198">
        <f t="shared" ref="I26:I27" si="1">+ROUND((G26*H26),2)</f>
        <v>0</v>
      </c>
      <c r="K26" s="5">
        <v>159962</v>
      </c>
      <c r="L26" s="5">
        <v>85448</v>
      </c>
      <c r="N26" s="5">
        <v>6019</v>
      </c>
    </row>
    <row r="27" spans="1:14" ht="60">
      <c r="A27" s="110"/>
      <c r="B27" s="110" t="s">
        <v>8</v>
      </c>
      <c r="C27" s="110" t="s">
        <v>37</v>
      </c>
      <c r="D27" s="111" t="s">
        <v>38</v>
      </c>
      <c r="E27" s="111" t="s">
        <v>39</v>
      </c>
      <c r="F27" s="110" t="s">
        <v>30</v>
      </c>
      <c r="G27" s="109">
        <v>1052.25</v>
      </c>
      <c r="H27" s="187"/>
      <c r="I27" s="198">
        <f t="shared" si="1"/>
        <v>0</v>
      </c>
      <c r="K27" s="5">
        <v>160359</v>
      </c>
      <c r="L27" s="5">
        <v>85448</v>
      </c>
      <c r="N27" s="5">
        <v>21921</v>
      </c>
    </row>
    <row r="28" spans="1:14">
      <c r="A28" s="110" t="s">
        <v>40</v>
      </c>
      <c r="B28" s="110"/>
      <c r="C28" s="110"/>
      <c r="D28" s="111"/>
      <c r="E28" s="111"/>
      <c r="F28" s="110"/>
      <c r="G28" s="109"/>
      <c r="H28" s="190"/>
      <c r="I28" s="198"/>
      <c r="K28" s="5">
        <v>85449</v>
      </c>
    </row>
    <row r="29" spans="1:14" ht="75">
      <c r="A29" s="110"/>
      <c r="B29" s="110" t="s">
        <v>7</v>
      </c>
      <c r="C29" s="110" t="s">
        <v>41</v>
      </c>
      <c r="D29" s="111" t="s">
        <v>42</v>
      </c>
      <c r="E29" s="111" t="s">
        <v>43</v>
      </c>
      <c r="F29" s="110" t="s">
        <v>18</v>
      </c>
      <c r="G29" s="109">
        <v>968.42000000000007</v>
      </c>
      <c r="H29" s="187"/>
      <c r="I29" s="198">
        <f>+ROUND((G29*H29),2)</f>
        <v>0</v>
      </c>
      <c r="K29" s="5">
        <v>159963</v>
      </c>
      <c r="L29" s="5">
        <v>85449</v>
      </c>
      <c r="N29" s="5">
        <v>6122</v>
      </c>
    </row>
    <row r="30" spans="1:14">
      <c r="A30" s="110" t="s">
        <v>44</v>
      </c>
      <c r="B30" s="110"/>
      <c r="C30" s="110"/>
      <c r="D30" s="111"/>
      <c r="E30" s="111"/>
      <c r="F30" s="110"/>
      <c r="G30" s="109"/>
      <c r="H30" s="190"/>
      <c r="I30" s="198"/>
      <c r="K30" s="5">
        <v>85450</v>
      </c>
    </row>
    <row r="31" spans="1:14" ht="60">
      <c r="A31" s="110"/>
      <c r="B31" s="110" t="s">
        <v>7</v>
      </c>
      <c r="C31" s="110" t="s">
        <v>45</v>
      </c>
      <c r="D31" s="111" t="s">
        <v>46</v>
      </c>
      <c r="E31" s="111" t="s">
        <v>47</v>
      </c>
      <c r="F31" s="110" t="s">
        <v>9</v>
      </c>
      <c r="G31" s="109">
        <v>461.5</v>
      </c>
      <c r="H31" s="187"/>
      <c r="I31" s="198">
        <f>+ROUND((G31*H31),2)</f>
        <v>0</v>
      </c>
      <c r="K31" s="5">
        <v>159964</v>
      </c>
      <c r="L31" s="5">
        <v>85450</v>
      </c>
      <c r="N31" s="5">
        <v>21871</v>
      </c>
    </row>
    <row r="32" spans="1:14">
      <c r="A32" s="110" t="s">
        <v>48</v>
      </c>
      <c r="B32" s="110"/>
      <c r="C32" s="110"/>
      <c r="D32" s="111"/>
      <c r="E32" s="111"/>
      <c r="F32" s="110"/>
      <c r="G32" s="109"/>
      <c r="H32" s="192"/>
      <c r="I32" s="198"/>
      <c r="K32" s="5">
        <v>85451</v>
      </c>
    </row>
    <row r="33" spans="1:14">
      <c r="B33" s="36" t="s">
        <v>7</v>
      </c>
      <c r="C33" s="36" t="s">
        <v>49</v>
      </c>
      <c r="D33" s="35" t="s">
        <v>51</v>
      </c>
      <c r="E33" s="35" t="s">
        <v>52</v>
      </c>
      <c r="F33" s="36" t="s">
        <v>50</v>
      </c>
      <c r="G33" s="37">
        <v>3994.2000000000003</v>
      </c>
      <c r="H33" s="188"/>
      <c r="I33" s="88">
        <f>+ROUND((G33*H33),2)</f>
        <v>0</v>
      </c>
      <c r="K33" s="5">
        <v>159965</v>
      </c>
      <c r="L33" s="5">
        <v>85451</v>
      </c>
      <c r="N33" s="5">
        <v>6617</v>
      </c>
    </row>
    <row r="34" spans="1:14">
      <c r="A34" s="43" t="s">
        <v>53</v>
      </c>
      <c r="B34" s="43"/>
      <c r="C34" s="43"/>
      <c r="D34" s="44"/>
      <c r="E34" s="44"/>
      <c r="F34" s="43"/>
      <c r="G34" s="51"/>
      <c r="H34" s="45"/>
      <c r="I34" s="197">
        <f>ROUND(SUM(I35:I36),2)</f>
        <v>0</v>
      </c>
      <c r="K34" s="5">
        <v>85452</v>
      </c>
    </row>
    <row r="35" spans="1:14">
      <c r="A35" s="36" t="s">
        <v>54</v>
      </c>
      <c r="H35" s="191"/>
      <c r="K35" s="5">
        <v>85453</v>
      </c>
    </row>
    <row r="36" spans="1:14" ht="60">
      <c r="B36" s="36" t="s">
        <v>7</v>
      </c>
      <c r="C36" s="36" t="s">
        <v>55</v>
      </c>
      <c r="D36" s="35" t="s">
        <v>56</v>
      </c>
      <c r="E36" s="35" t="s">
        <v>57</v>
      </c>
      <c r="F36" s="36" t="s">
        <v>30</v>
      </c>
      <c r="G36" s="37">
        <v>316.55</v>
      </c>
      <c r="H36" s="188"/>
      <c r="I36" s="88">
        <f>+ROUND((G36*H36),2)</f>
        <v>0</v>
      </c>
      <c r="K36" s="5">
        <v>159966</v>
      </c>
      <c r="L36" s="5">
        <v>85453</v>
      </c>
      <c r="N36" s="5">
        <v>7486</v>
      </c>
    </row>
    <row r="37" spans="1:14">
      <c r="A37" s="43" t="s">
        <v>58</v>
      </c>
      <c r="B37" s="43"/>
      <c r="C37" s="43"/>
      <c r="D37" s="44"/>
      <c r="E37" s="44"/>
      <c r="F37" s="43"/>
      <c r="G37" s="51"/>
      <c r="H37" s="45"/>
      <c r="I37" s="197">
        <f>ROUND(SUM(I38:I47),2)</f>
        <v>0</v>
      </c>
      <c r="K37" s="5">
        <v>85454</v>
      </c>
    </row>
    <row r="38" spans="1:14">
      <c r="A38" s="36" t="s">
        <v>59</v>
      </c>
      <c r="H38" s="191"/>
      <c r="K38" s="5">
        <v>85455</v>
      </c>
    </row>
    <row r="39" spans="1:14" ht="45">
      <c r="B39" s="36" t="s">
        <v>7</v>
      </c>
      <c r="C39" s="36" t="s">
        <v>60</v>
      </c>
      <c r="D39" s="35" t="s">
        <v>61</v>
      </c>
      <c r="E39" s="35" t="s">
        <v>62</v>
      </c>
      <c r="F39" s="36" t="s">
        <v>18</v>
      </c>
      <c r="G39" s="37">
        <v>410.17580000000004</v>
      </c>
      <c r="H39" s="187"/>
      <c r="I39" s="88">
        <f t="shared" ref="I39:I47" si="2">+ROUND((G39*H39),2)</f>
        <v>0</v>
      </c>
      <c r="J39" s="106"/>
      <c r="K39" s="5">
        <v>159967</v>
      </c>
      <c r="L39" s="5">
        <v>85455</v>
      </c>
      <c r="N39" s="5">
        <v>8964</v>
      </c>
    </row>
    <row r="40" spans="1:14" ht="45">
      <c r="B40" s="36" t="s">
        <v>8</v>
      </c>
      <c r="C40" s="36" t="s">
        <v>63</v>
      </c>
      <c r="D40" s="35" t="s">
        <v>64</v>
      </c>
      <c r="F40" s="36" t="s">
        <v>9</v>
      </c>
      <c r="G40" s="37">
        <v>461.5</v>
      </c>
      <c r="H40" s="187"/>
      <c r="I40" s="88">
        <f t="shared" si="2"/>
        <v>0</v>
      </c>
      <c r="K40" s="5">
        <v>159968</v>
      </c>
      <c r="L40" s="5">
        <v>85455</v>
      </c>
      <c r="N40" s="5">
        <v>21872</v>
      </c>
    </row>
    <row r="41" spans="1:14" ht="45">
      <c r="B41" s="36" t="s">
        <v>24</v>
      </c>
      <c r="C41" s="36" t="s">
        <v>65</v>
      </c>
      <c r="D41" s="35" t="s">
        <v>66</v>
      </c>
      <c r="F41" s="36" t="s">
        <v>9</v>
      </c>
      <c r="G41" s="37">
        <v>4238.6000000000004</v>
      </c>
      <c r="H41" s="187"/>
      <c r="I41" s="88">
        <f t="shared" si="2"/>
        <v>0</v>
      </c>
      <c r="K41" s="5">
        <v>159969</v>
      </c>
      <c r="L41" s="5">
        <v>85455</v>
      </c>
      <c r="N41" s="5">
        <v>21873</v>
      </c>
    </row>
    <row r="42" spans="1:14" ht="45">
      <c r="B42" s="36" t="s">
        <v>67</v>
      </c>
      <c r="C42" s="36" t="s">
        <v>68</v>
      </c>
      <c r="D42" s="35" t="s">
        <v>69</v>
      </c>
      <c r="F42" s="36" t="s">
        <v>13</v>
      </c>
      <c r="G42" s="37">
        <v>8</v>
      </c>
      <c r="H42" s="187"/>
      <c r="I42" s="88">
        <f t="shared" si="2"/>
        <v>0</v>
      </c>
      <c r="K42" s="5">
        <v>159970</v>
      </c>
      <c r="L42" s="5">
        <v>85455</v>
      </c>
      <c r="N42" s="5">
        <v>21874</v>
      </c>
    </row>
    <row r="43" spans="1:14" ht="60">
      <c r="B43" s="36" t="s">
        <v>70</v>
      </c>
      <c r="C43" s="36" t="s">
        <v>71</v>
      </c>
      <c r="D43" s="35" t="s">
        <v>72</v>
      </c>
      <c r="F43" s="36" t="s">
        <v>13</v>
      </c>
      <c r="G43" s="37">
        <v>39</v>
      </c>
      <c r="H43" s="187"/>
      <c r="I43" s="88">
        <f t="shared" si="2"/>
        <v>0</v>
      </c>
      <c r="K43" s="5">
        <v>159971</v>
      </c>
      <c r="L43" s="5">
        <v>85455</v>
      </c>
      <c r="N43" s="5">
        <v>21875</v>
      </c>
    </row>
    <row r="44" spans="1:14" ht="60">
      <c r="B44" s="36" t="s">
        <v>73</v>
      </c>
      <c r="C44" s="36" t="s">
        <v>74</v>
      </c>
      <c r="D44" s="35" t="s">
        <v>75</v>
      </c>
      <c r="F44" s="36" t="s">
        <v>13</v>
      </c>
      <c r="G44" s="37">
        <v>39</v>
      </c>
      <c r="H44" s="187"/>
      <c r="I44" s="88">
        <f t="shared" si="2"/>
        <v>0</v>
      </c>
      <c r="K44" s="5">
        <v>159972</v>
      </c>
      <c r="L44" s="5">
        <v>85455</v>
      </c>
      <c r="N44" s="5">
        <v>21876</v>
      </c>
    </row>
    <row r="45" spans="1:14" ht="45">
      <c r="B45" s="36" t="s">
        <v>76</v>
      </c>
      <c r="C45" s="36" t="s">
        <v>77</v>
      </c>
      <c r="D45" s="35" t="s">
        <v>78</v>
      </c>
      <c r="F45" s="36" t="s">
        <v>9</v>
      </c>
      <c r="G45" s="37">
        <v>141.70000000000002</v>
      </c>
      <c r="H45" s="187"/>
      <c r="I45" s="88">
        <f t="shared" si="2"/>
        <v>0</v>
      </c>
      <c r="K45" s="5">
        <v>159973</v>
      </c>
      <c r="L45" s="5">
        <v>85455</v>
      </c>
      <c r="N45" s="5">
        <v>21877</v>
      </c>
    </row>
    <row r="46" spans="1:14" ht="45">
      <c r="B46" s="36" t="s">
        <v>79</v>
      </c>
      <c r="C46" s="36" t="s">
        <v>80</v>
      </c>
      <c r="D46" s="35" t="s">
        <v>81</v>
      </c>
      <c r="E46" s="35" t="s">
        <v>82</v>
      </c>
      <c r="F46" s="36" t="s">
        <v>18</v>
      </c>
      <c r="G46" s="37">
        <v>9.9527999999999999</v>
      </c>
      <c r="H46" s="187"/>
      <c r="I46" s="88">
        <f t="shared" si="2"/>
        <v>0</v>
      </c>
      <c r="K46" s="5">
        <v>159974</v>
      </c>
      <c r="L46" s="5">
        <v>85455</v>
      </c>
      <c r="N46" s="5">
        <v>9032</v>
      </c>
    </row>
    <row r="47" spans="1:14" ht="45">
      <c r="B47" s="36" t="s">
        <v>111</v>
      </c>
      <c r="C47" s="36" t="s">
        <v>478</v>
      </c>
      <c r="D47" s="35" t="s">
        <v>477</v>
      </c>
      <c r="F47" s="36" t="s">
        <v>18</v>
      </c>
      <c r="G47" s="37">
        <v>50</v>
      </c>
      <c r="H47" s="188"/>
      <c r="I47" s="88">
        <f t="shared" si="2"/>
        <v>0</v>
      </c>
    </row>
    <row r="48" spans="1:14">
      <c r="A48" s="8" t="s">
        <v>83</v>
      </c>
      <c r="B48" s="9"/>
      <c r="C48" s="9"/>
      <c r="D48" s="10"/>
      <c r="E48" s="10"/>
      <c r="F48" s="11"/>
      <c r="G48" s="12"/>
      <c r="H48" s="13"/>
      <c r="I48" s="199">
        <f>+ROUND((I49+I76+I107+I126+I148),2)</f>
        <v>0</v>
      </c>
      <c r="K48" s="5">
        <v>85456</v>
      </c>
      <c r="L48" s="4"/>
    </row>
    <row r="49" spans="1:14">
      <c r="A49" s="43" t="s">
        <v>84</v>
      </c>
      <c r="B49" s="43"/>
      <c r="C49" s="43"/>
      <c r="D49" s="44"/>
      <c r="E49" s="44"/>
      <c r="F49" s="43"/>
      <c r="G49" s="51"/>
      <c r="H49" s="45"/>
      <c r="I49" s="197">
        <f>ROUND(SUM(I50:I75),2)</f>
        <v>0</v>
      </c>
      <c r="K49" s="5">
        <v>85457</v>
      </c>
    </row>
    <row r="50" spans="1:14">
      <c r="A50" s="110" t="s">
        <v>85</v>
      </c>
      <c r="B50" s="110"/>
      <c r="C50" s="110"/>
      <c r="D50" s="111"/>
      <c r="E50" s="111"/>
      <c r="F50" s="110"/>
      <c r="G50" s="109"/>
      <c r="H50" s="191"/>
      <c r="K50" s="5">
        <v>85458</v>
      </c>
    </row>
    <row r="51" spans="1:14" ht="30">
      <c r="A51" s="110"/>
      <c r="B51" s="110" t="s">
        <v>7</v>
      </c>
      <c r="C51" s="110" t="s">
        <v>86</v>
      </c>
      <c r="D51" s="111" t="s">
        <v>88</v>
      </c>
      <c r="E51" s="111"/>
      <c r="F51" s="110" t="s">
        <v>87</v>
      </c>
      <c r="G51" s="109">
        <v>2.2996000000000003</v>
      </c>
      <c r="H51" s="187"/>
      <c r="I51" s="88">
        <f t="shared" ref="I51:I53" si="3">+ROUND((G51*H51),2)</f>
        <v>0</v>
      </c>
      <c r="K51" s="5">
        <v>159975</v>
      </c>
      <c r="L51" s="5">
        <v>85458</v>
      </c>
      <c r="N51" s="5">
        <v>4925</v>
      </c>
    </row>
    <row r="52" spans="1:14" ht="30">
      <c r="A52" s="110"/>
      <c r="B52" s="110" t="s">
        <v>8</v>
      </c>
      <c r="C52" s="110" t="s">
        <v>89</v>
      </c>
      <c r="D52" s="111" t="s">
        <v>90</v>
      </c>
      <c r="E52" s="111"/>
      <c r="F52" s="110" t="s">
        <v>13</v>
      </c>
      <c r="G52" s="109">
        <v>119</v>
      </c>
      <c r="H52" s="187"/>
      <c r="I52" s="88">
        <f t="shared" si="3"/>
        <v>0</v>
      </c>
      <c r="K52" s="5">
        <v>159976</v>
      </c>
      <c r="L52" s="5">
        <v>85458</v>
      </c>
      <c r="N52" s="5">
        <v>4935</v>
      </c>
    </row>
    <row r="53" spans="1:14" ht="30">
      <c r="A53" s="110"/>
      <c r="B53" s="110" t="s">
        <v>24</v>
      </c>
      <c r="C53" s="110" t="s">
        <v>12</v>
      </c>
      <c r="D53" s="111" t="s">
        <v>14</v>
      </c>
      <c r="E53" s="111"/>
      <c r="F53" s="110" t="s">
        <v>13</v>
      </c>
      <c r="G53" s="109">
        <v>16</v>
      </c>
      <c r="H53" s="187"/>
      <c r="I53" s="88">
        <f t="shared" si="3"/>
        <v>0</v>
      </c>
      <c r="K53" s="5">
        <v>159977</v>
      </c>
      <c r="L53" s="5">
        <v>85458</v>
      </c>
      <c r="N53" s="5">
        <v>21870</v>
      </c>
    </row>
    <row r="54" spans="1:14">
      <c r="A54" s="110" t="s">
        <v>91</v>
      </c>
      <c r="B54" s="110"/>
      <c r="C54" s="110"/>
      <c r="D54" s="111"/>
      <c r="E54" s="111"/>
      <c r="F54" s="110"/>
      <c r="G54" s="109"/>
      <c r="H54" s="192"/>
      <c r="K54" s="5">
        <v>85459</v>
      </c>
    </row>
    <row r="55" spans="1:14" ht="75">
      <c r="A55" s="110"/>
      <c r="B55" s="110" t="s">
        <v>7</v>
      </c>
      <c r="C55" s="110" t="s">
        <v>92</v>
      </c>
      <c r="D55" s="111" t="s">
        <v>93</v>
      </c>
      <c r="E55" s="111" t="s">
        <v>487</v>
      </c>
      <c r="F55" s="110" t="s">
        <v>30</v>
      </c>
      <c r="G55" s="109">
        <v>12000</v>
      </c>
      <c r="H55" s="187"/>
      <c r="I55" s="88">
        <f t="shared" ref="I55:I75" si="4">+ROUND((G55*H55),2)</f>
        <v>0</v>
      </c>
      <c r="K55" s="5">
        <v>159978</v>
      </c>
      <c r="L55" s="5">
        <v>85459</v>
      </c>
      <c r="N55" s="5">
        <v>4964</v>
      </c>
    </row>
    <row r="56" spans="1:14" ht="30">
      <c r="A56" s="110"/>
      <c r="B56" s="110" t="s">
        <v>8</v>
      </c>
      <c r="C56" s="110" t="s">
        <v>488</v>
      </c>
      <c r="D56" s="182" t="s">
        <v>489</v>
      </c>
      <c r="E56" s="182"/>
      <c r="F56" s="110" t="s">
        <v>13</v>
      </c>
      <c r="G56" s="109">
        <v>3</v>
      </c>
      <c r="H56" s="187"/>
      <c r="I56" s="88">
        <f t="shared" si="4"/>
        <v>0</v>
      </c>
    </row>
    <row r="57" spans="1:14" ht="30">
      <c r="A57" s="110"/>
      <c r="B57" s="110" t="s">
        <v>24</v>
      </c>
      <c r="C57" s="110" t="s">
        <v>490</v>
      </c>
      <c r="D57" s="182" t="s">
        <v>491</v>
      </c>
      <c r="E57" s="182"/>
      <c r="F57" s="110" t="s">
        <v>13</v>
      </c>
      <c r="G57" s="109">
        <v>3</v>
      </c>
      <c r="H57" s="187"/>
      <c r="I57" s="88">
        <f t="shared" si="4"/>
        <v>0</v>
      </c>
    </row>
    <row r="58" spans="1:14" ht="30">
      <c r="A58" s="110"/>
      <c r="B58" s="110" t="s">
        <v>76</v>
      </c>
      <c r="C58" s="110" t="s">
        <v>94</v>
      </c>
      <c r="D58" s="111" t="s">
        <v>95</v>
      </c>
      <c r="E58" s="111"/>
      <c r="F58" s="110" t="s">
        <v>13</v>
      </c>
      <c r="G58" s="109">
        <v>10</v>
      </c>
      <c r="H58" s="187"/>
      <c r="I58" s="88">
        <f t="shared" si="4"/>
        <v>0</v>
      </c>
      <c r="K58" s="5">
        <v>159979</v>
      </c>
      <c r="L58" s="5">
        <v>85459</v>
      </c>
      <c r="N58" s="5">
        <v>4971</v>
      </c>
    </row>
    <row r="59" spans="1:14" ht="30">
      <c r="A59" s="110"/>
      <c r="B59" s="110" t="s">
        <v>79</v>
      </c>
      <c r="C59" s="110" t="s">
        <v>96</v>
      </c>
      <c r="D59" s="111" t="s">
        <v>97</v>
      </c>
      <c r="E59" s="111" t="s">
        <v>98</v>
      </c>
      <c r="F59" s="110" t="s">
        <v>13</v>
      </c>
      <c r="G59" s="109">
        <v>5</v>
      </c>
      <c r="H59" s="187"/>
      <c r="I59" s="88">
        <f t="shared" si="4"/>
        <v>0</v>
      </c>
      <c r="K59" s="5">
        <v>159980</v>
      </c>
      <c r="L59" s="5">
        <v>85459</v>
      </c>
      <c r="N59" s="5">
        <v>5017</v>
      </c>
    </row>
    <row r="60" spans="1:14" ht="30">
      <c r="A60" s="110"/>
      <c r="B60" s="110" t="s">
        <v>111</v>
      </c>
      <c r="C60" s="110" t="s">
        <v>492</v>
      </c>
      <c r="D60" s="111" t="s">
        <v>493</v>
      </c>
      <c r="E60" s="111"/>
      <c r="F60" s="110"/>
      <c r="G60" s="109">
        <v>3</v>
      </c>
      <c r="H60" s="187"/>
      <c r="I60" s="88">
        <f t="shared" si="4"/>
        <v>0</v>
      </c>
    </row>
    <row r="61" spans="1:14" ht="30">
      <c r="A61" s="110"/>
      <c r="B61" s="110" t="s">
        <v>115</v>
      </c>
      <c r="C61" s="110" t="s">
        <v>494</v>
      </c>
      <c r="D61" s="111" t="s">
        <v>495</v>
      </c>
      <c r="E61" s="111"/>
      <c r="F61" s="110"/>
      <c r="G61" s="109">
        <v>3</v>
      </c>
      <c r="H61" s="187"/>
      <c r="I61" s="88">
        <f t="shared" si="4"/>
        <v>0</v>
      </c>
    </row>
    <row r="62" spans="1:14" ht="30">
      <c r="A62" s="110"/>
      <c r="B62" s="110" t="s">
        <v>119</v>
      </c>
      <c r="C62" s="110" t="s">
        <v>99</v>
      </c>
      <c r="D62" s="111" t="s">
        <v>100</v>
      </c>
      <c r="E62" s="111"/>
      <c r="F62" s="110" t="s">
        <v>13</v>
      </c>
      <c r="G62" s="109">
        <v>10</v>
      </c>
      <c r="H62" s="187"/>
      <c r="I62" s="88">
        <f t="shared" si="4"/>
        <v>0</v>
      </c>
      <c r="K62" s="5">
        <v>159981</v>
      </c>
      <c r="L62" s="5">
        <v>85459</v>
      </c>
      <c r="N62" s="5">
        <v>4980</v>
      </c>
    </row>
    <row r="63" spans="1:14" ht="30">
      <c r="A63" s="110"/>
      <c r="B63" s="110" t="s">
        <v>122</v>
      </c>
      <c r="C63" s="110" t="s">
        <v>101</v>
      </c>
      <c r="D63" s="111" t="s">
        <v>102</v>
      </c>
      <c r="E63" s="111" t="s">
        <v>98</v>
      </c>
      <c r="F63" s="110" t="s">
        <v>13</v>
      </c>
      <c r="G63" s="109">
        <v>4</v>
      </c>
      <c r="H63" s="187"/>
      <c r="I63" s="88">
        <f t="shared" si="4"/>
        <v>0</v>
      </c>
      <c r="K63" s="5">
        <v>159982</v>
      </c>
      <c r="L63" s="5">
        <v>85459</v>
      </c>
      <c r="N63" s="5">
        <v>5018</v>
      </c>
    </row>
    <row r="64" spans="1:14" ht="30">
      <c r="A64" s="110"/>
      <c r="B64" s="110" t="s">
        <v>125</v>
      </c>
      <c r="C64" s="110" t="s">
        <v>103</v>
      </c>
      <c r="D64" s="111" t="s">
        <v>104</v>
      </c>
      <c r="E64" s="111" t="s">
        <v>98</v>
      </c>
      <c r="F64" s="110" t="s">
        <v>9</v>
      </c>
      <c r="G64" s="109">
        <v>50</v>
      </c>
      <c r="H64" s="187"/>
      <c r="I64" s="88">
        <f t="shared" si="4"/>
        <v>0</v>
      </c>
      <c r="K64" s="5">
        <v>159983</v>
      </c>
      <c r="L64" s="5">
        <v>85459</v>
      </c>
      <c r="N64" s="5">
        <v>5075</v>
      </c>
    </row>
    <row r="65" spans="1:14" ht="30">
      <c r="A65" s="110"/>
      <c r="B65" s="110" t="s">
        <v>128</v>
      </c>
      <c r="C65" s="110" t="s">
        <v>105</v>
      </c>
      <c r="D65" s="111" t="s">
        <v>106</v>
      </c>
      <c r="E65" s="111" t="s">
        <v>107</v>
      </c>
      <c r="F65" s="110" t="s">
        <v>13</v>
      </c>
      <c r="G65" s="109">
        <v>22</v>
      </c>
      <c r="H65" s="187"/>
      <c r="I65" s="88">
        <f t="shared" si="4"/>
        <v>0</v>
      </c>
      <c r="K65" s="5">
        <v>159984</v>
      </c>
      <c r="L65" s="5">
        <v>85459</v>
      </c>
      <c r="N65" s="5">
        <v>4985</v>
      </c>
    </row>
    <row r="66" spans="1:14">
      <c r="A66" s="110"/>
      <c r="B66" s="110" t="s">
        <v>131</v>
      </c>
      <c r="C66" s="110" t="s">
        <v>108</v>
      </c>
      <c r="D66" s="111" t="s">
        <v>109</v>
      </c>
      <c r="E66" s="111" t="s">
        <v>110</v>
      </c>
      <c r="F66" s="110" t="s">
        <v>13</v>
      </c>
      <c r="G66" s="109">
        <v>184</v>
      </c>
      <c r="H66" s="187"/>
      <c r="I66" s="88">
        <f t="shared" si="4"/>
        <v>0</v>
      </c>
      <c r="K66" s="5">
        <v>159985</v>
      </c>
      <c r="L66" s="5">
        <v>85459</v>
      </c>
      <c r="N66" s="5">
        <v>5007</v>
      </c>
    </row>
    <row r="67" spans="1:14">
      <c r="A67" s="110"/>
      <c r="B67" s="110" t="s">
        <v>135</v>
      </c>
      <c r="C67" s="110" t="s">
        <v>112</v>
      </c>
      <c r="D67" s="111" t="s">
        <v>113</v>
      </c>
      <c r="E67" s="111" t="s">
        <v>114</v>
      </c>
      <c r="F67" s="110" t="s">
        <v>9</v>
      </c>
      <c r="G67" s="109">
        <v>378</v>
      </c>
      <c r="H67" s="187"/>
      <c r="I67" s="88">
        <f t="shared" si="4"/>
        <v>0</v>
      </c>
      <c r="K67" s="5">
        <v>159986</v>
      </c>
      <c r="L67" s="5">
        <v>85459</v>
      </c>
      <c r="N67" s="5">
        <v>4990</v>
      </c>
    </row>
    <row r="68" spans="1:14" ht="30">
      <c r="A68" s="110"/>
      <c r="B68" s="110" t="s">
        <v>138</v>
      </c>
      <c r="C68" s="110" t="s">
        <v>116</v>
      </c>
      <c r="D68" s="111" t="s">
        <v>117</v>
      </c>
      <c r="E68" s="111" t="s">
        <v>118</v>
      </c>
      <c r="F68" s="110" t="s">
        <v>18</v>
      </c>
      <c r="G68" s="109">
        <v>4.16</v>
      </c>
      <c r="H68" s="187"/>
      <c r="I68" s="88">
        <f t="shared" si="4"/>
        <v>0</v>
      </c>
      <c r="K68" s="5">
        <v>159987</v>
      </c>
      <c r="L68" s="5">
        <v>85459</v>
      </c>
      <c r="N68" s="5">
        <v>5131</v>
      </c>
    </row>
    <row r="69" spans="1:14" ht="30">
      <c r="A69" s="110"/>
      <c r="B69" s="110" t="s">
        <v>496</v>
      </c>
      <c r="C69" s="110" t="s">
        <v>120</v>
      </c>
      <c r="D69" s="111" t="s">
        <v>121</v>
      </c>
      <c r="E69" s="111" t="s">
        <v>110</v>
      </c>
      <c r="F69" s="110" t="s">
        <v>9</v>
      </c>
      <c r="G69" s="109">
        <v>163.20000000000002</v>
      </c>
      <c r="H69" s="187"/>
      <c r="I69" s="88">
        <f t="shared" si="4"/>
        <v>0</v>
      </c>
      <c r="K69" s="5">
        <v>159988</v>
      </c>
      <c r="L69" s="5">
        <v>85459</v>
      </c>
      <c r="N69" s="5">
        <v>5069</v>
      </c>
    </row>
    <row r="70" spans="1:14" ht="30">
      <c r="B70" s="36" t="s">
        <v>497</v>
      </c>
      <c r="C70" s="36" t="s">
        <v>123</v>
      </c>
      <c r="D70" s="35" t="s">
        <v>124</v>
      </c>
      <c r="F70" s="36" t="s">
        <v>9</v>
      </c>
      <c r="G70" s="37">
        <v>12</v>
      </c>
      <c r="H70" s="187"/>
      <c r="I70" s="88">
        <f t="shared" si="4"/>
        <v>0</v>
      </c>
      <c r="K70" s="5">
        <v>159989</v>
      </c>
      <c r="L70" s="5">
        <v>85459</v>
      </c>
      <c r="N70" s="5">
        <v>5066</v>
      </c>
    </row>
    <row r="71" spans="1:14" ht="30">
      <c r="B71" s="36" t="s">
        <v>498</v>
      </c>
      <c r="C71" s="36" t="s">
        <v>126</v>
      </c>
      <c r="D71" s="35" t="s">
        <v>127</v>
      </c>
      <c r="E71" s="35" t="s">
        <v>110</v>
      </c>
      <c r="F71" s="36" t="s">
        <v>30</v>
      </c>
      <c r="G71" s="37">
        <v>12019</v>
      </c>
      <c r="H71" s="187"/>
      <c r="I71" s="88">
        <f t="shared" si="4"/>
        <v>0</v>
      </c>
      <c r="K71" s="5">
        <v>159990</v>
      </c>
      <c r="L71" s="5">
        <v>85459</v>
      </c>
      <c r="N71" s="5">
        <v>5035</v>
      </c>
    </row>
    <row r="72" spans="1:14" ht="30">
      <c r="B72" s="36" t="s">
        <v>499</v>
      </c>
      <c r="C72" s="36" t="s">
        <v>129</v>
      </c>
      <c r="D72" s="35" t="s">
        <v>130</v>
      </c>
      <c r="E72" s="35" t="s">
        <v>110</v>
      </c>
      <c r="F72" s="36" t="s">
        <v>30</v>
      </c>
      <c r="G72" s="37">
        <v>1640</v>
      </c>
      <c r="H72" s="187"/>
      <c r="I72" s="88">
        <f t="shared" si="4"/>
        <v>0</v>
      </c>
      <c r="K72" s="5">
        <v>159991</v>
      </c>
      <c r="L72" s="5">
        <v>85459</v>
      </c>
      <c r="N72" s="5">
        <v>5034</v>
      </c>
    </row>
    <row r="73" spans="1:14" ht="30">
      <c r="B73" s="36" t="s">
        <v>500</v>
      </c>
      <c r="C73" s="36" t="s">
        <v>132</v>
      </c>
      <c r="D73" s="35" t="s">
        <v>133</v>
      </c>
      <c r="E73" s="35" t="s">
        <v>134</v>
      </c>
      <c r="F73" s="36" t="s">
        <v>30</v>
      </c>
      <c r="G73" s="37">
        <v>1642.4</v>
      </c>
      <c r="H73" s="187"/>
      <c r="I73" s="88">
        <f t="shared" si="4"/>
        <v>0</v>
      </c>
      <c r="K73" s="5">
        <v>159992</v>
      </c>
      <c r="L73" s="5">
        <v>85459</v>
      </c>
      <c r="N73" s="5">
        <v>5060</v>
      </c>
    </row>
    <row r="74" spans="1:14" ht="30">
      <c r="B74" s="36" t="s">
        <v>501</v>
      </c>
      <c r="C74" s="36" t="s">
        <v>136</v>
      </c>
      <c r="D74" s="35" t="s">
        <v>137</v>
      </c>
      <c r="F74" s="36" t="s">
        <v>13</v>
      </c>
      <c r="G74" s="37">
        <v>1</v>
      </c>
      <c r="H74" s="187"/>
      <c r="I74" s="88">
        <f t="shared" si="4"/>
        <v>0</v>
      </c>
      <c r="K74" s="5">
        <v>159993</v>
      </c>
      <c r="L74" s="5">
        <v>85459</v>
      </c>
      <c r="N74" s="5">
        <v>21878</v>
      </c>
    </row>
    <row r="75" spans="1:14" ht="30">
      <c r="B75" s="36" t="s">
        <v>502</v>
      </c>
      <c r="C75" s="36" t="s">
        <v>139</v>
      </c>
      <c r="D75" s="35" t="s">
        <v>140</v>
      </c>
      <c r="E75" s="35" t="s">
        <v>141</v>
      </c>
      <c r="F75" s="36" t="s">
        <v>13</v>
      </c>
      <c r="G75" s="37">
        <v>14</v>
      </c>
      <c r="H75" s="188"/>
      <c r="I75" s="88">
        <f t="shared" si="4"/>
        <v>0</v>
      </c>
      <c r="K75" s="5">
        <v>159994</v>
      </c>
      <c r="L75" s="5">
        <v>85459</v>
      </c>
      <c r="N75" s="5">
        <v>21879</v>
      </c>
    </row>
    <row r="76" spans="1:14">
      <c r="A76" s="43" t="s">
        <v>142</v>
      </c>
      <c r="B76" s="43"/>
      <c r="C76" s="43"/>
      <c r="D76" s="44"/>
      <c r="E76" s="44"/>
      <c r="F76" s="43"/>
      <c r="G76" s="51"/>
      <c r="H76" s="45"/>
      <c r="I76" s="197">
        <f>ROUND(SUM(I77:I106),2)</f>
        <v>0</v>
      </c>
      <c r="K76" s="5">
        <v>85460</v>
      </c>
    </row>
    <row r="77" spans="1:14">
      <c r="A77" s="110" t="s">
        <v>143</v>
      </c>
      <c r="B77" s="110"/>
      <c r="C77" s="110"/>
      <c r="D77" s="111"/>
      <c r="E77" s="111"/>
      <c r="F77" s="110"/>
      <c r="G77" s="109"/>
      <c r="H77" s="191"/>
      <c r="K77" s="5">
        <v>85461</v>
      </c>
    </row>
    <row r="78" spans="1:14" ht="30">
      <c r="A78" s="110"/>
      <c r="B78" s="110" t="s">
        <v>7</v>
      </c>
      <c r="C78" s="110" t="s">
        <v>144</v>
      </c>
      <c r="D78" s="111" t="s">
        <v>145</v>
      </c>
      <c r="E78" s="111" t="s">
        <v>146</v>
      </c>
      <c r="F78" s="110" t="s">
        <v>18</v>
      </c>
      <c r="G78" s="109">
        <v>3210</v>
      </c>
      <c r="H78" s="187"/>
      <c r="I78" s="88">
        <f t="shared" ref="I78:I84" si="5">+ROUND((G78*H78),2)</f>
        <v>0</v>
      </c>
      <c r="K78" s="5">
        <v>159995</v>
      </c>
      <c r="L78" s="5">
        <v>85461</v>
      </c>
      <c r="N78" s="5">
        <v>5636</v>
      </c>
    </row>
    <row r="79" spans="1:14" ht="30">
      <c r="A79" s="110"/>
      <c r="B79" s="110" t="s">
        <v>8</v>
      </c>
      <c r="C79" s="110" t="s">
        <v>147</v>
      </c>
      <c r="D79" s="111" t="s">
        <v>148</v>
      </c>
      <c r="E79" s="111" t="s">
        <v>110</v>
      </c>
      <c r="F79" s="110" t="s">
        <v>18</v>
      </c>
      <c r="G79" s="109">
        <f>15830</f>
        <v>15830</v>
      </c>
      <c r="H79" s="187"/>
      <c r="I79" s="88">
        <f t="shared" si="5"/>
        <v>0</v>
      </c>
      <c r="K79" s="5">
        <v>159996</v>
      </c>
      <c r="L79" s="5">
        <v>85461</v>
      </c>
      <c r="N79" s="5">
        <v>5644</v>
      </c>
    </row>
    <row r="80" spans="1:14" ht="30">
      <c r="A80" s="110"/>
      <c r="B80" s="110" t="s">
        <v>24</v>
      </c>
      <c r="C80" s="110" t="s">
        <v>149</v>
      </c>
      <c r="D80" s="111" t="s">
        <v>150</v>
      </c>
      <c r="E80" s="111" t="s">
        <v>146</v>
      </c>
      <c r="F80" s="110" t="s">
        <v>18</v>
      </c>
      <c r="G80" s="109">
        <v>3905</v>
      </c>
      <c r="H80" s="187"/>
      <c r="I80" s="88">
        <f t="shared" si="5"/>
        <v>0</v>
      </c>
      <c r="K80" s="5">
        <v>159997</v>
      </c>
      <c r="L80" s="5">
        <v>85461</v>
      </c>
      <c r="N80" s="5">
        <v>5648</v>
      </c>
    </row>
    <row r="81" spans="1:14" ht="30">
      <c r="A81" s="110"/>
      <c r="B81" s="110" t="s">
        <v>67</v>
      </c>
      <c r="C81" s="110" t="s">
        <v>151</v>
      </c>
      <c r="D81" s="111" t="s">
        <v>152</v>
      </c>
      <c r="E81" s="111" t="s">
        <v>146</v>
      </c>
      <c r="F81" s="110" t="s">
        <v>18</v>
      </c>
      <c r="G81" s="109">
        <v>2650</v>
      </c>
      <c r="H81" s="187"/>
      <c r="I81" s="88">
        <f t="shared" si="5"/>
        <v>0</v>
      </c>
      <c r="K81" s="5">
        <v>159998</v>
      </c>
      <c r="L81" s="5">
        <v>85461</v>
      </c>
      <c r="N81" s="5">
        <v>5651</v>
      </c>
    </row>
    <row r="82" spans="1:14" ht="30">
      <c r="A82" s="110"/>
      <c r="B82" s="110" t="s">
        <v>70</v>
      </c>
      <c r="C82" s="110" t="s">
        <v>153</v>
      </c>
      <c r="D82" s="111" t="s">
        <v>154</v>
      </c>
      <c r="E82" s="111" t="s">
        <v>146</v>
      </c>
      <c r="F82" s="110" t="s">
        <v>18</v>
      </c>
      <c r="G82" s="109">
        <v>3950</v>
      </c>
      <c r="H82" s="187"/>
      <c r="I82" s="88">
        <f t="shared" si="5"/>
        <v>0</v>
      </c>
      <c r="K82" s="5">
        <v>159999</v>
      </c>
      <c r="L82" s="5">
        <v>85461</v>
      </c>
      <c r="N82" s="5">
        <v>5654</v>
      </c>
    </row>
    <row r="83" spans="1:14" ht="60">
      <c r="A83" s="110"/>
      <c r="B83" s="110" t="s">
        <v>73</v>
      </c>
      <c r="C83" s="110" t="s">
        <v>155</v>
      </c>
      <c r="D83" s="111" t="s">
        <v>156</v>
      </c>
      <c r="E83" s="111" t="s">
        <v>157</v>
      </c>
      <c r="F83" s="110" t="s">
        <v>18</v>
      </c>
      <c r="G83" s="109">
        <v>10</v>
      </c>
      <c r="H83" s="187"/>
      <c r="I83" s="88">
        <f t="shared" si="5"/>
        <v>0</v>
      </c>
      <c r="K83" s="5">
        <v>160000</v>
      </c>
      <c r="L83" s="5">
        <v>85461</v>
      </c>
      <c r="N83" s="5">
        <v>5665</v>
      </c>
    </row>
    <row r="84" spans="1:14" ht="90">
      <c r="A84" s="110"/>
      <c r="B84" s="110" t="s">
        <v>76</v>
      </c>
      <c r="C84" s="110" t="s">
        <v>158</v>
      </c>
      <c r="D84" s="111" t="s">
        <v>159</v>
      </c>
      <c r="E84" s="111" t="s">
        <v>160</v>
      </c>
      <c r="F84" s="110" t="s">
        <v>18</v>
      </c>
      <c r="G84" s="109">
        <v>572</v>
      </c>
      <c r="H84" s="187"/>
      <c r="I84" s="88">
        <f t="shared" si="5"/>
        <v>0</v>
      </c>
      <c r="K84" s="5">
        <v>160001</v>
      </c>
      <c r="L84" s="5">
        <v>85461</v>
      </c>
      <c r="N84" s="5">
        <v>5640</v>
      </c>
    </row>
    <row r="85" spans="1:14">
      <c r="A85" s="110" t="s">
        <v>161</v>
      </c>
      <c r="B85" s="110"/>
      <c r="C85" s="110"/>
      <c r="D85" s="111"/>
      <c r="E85" s="111"/>
      <c r="F85" s="110"/>
      <c r="G85" s="109"/>
      <c r="H85" s="192"/>
      <c r="K85" s="5">
        <v>85462</v>
      </c>
    </row>
    <row r="86" spans="1:14" ht="30">
      <c r="A86" s="110"/>
      <c r="B86" s="110" t="s">
        <v>7</v>
      </c>
      <c r="C86" s="110" t="s">
        <v>162</v>
      </c>
      <c r="D86" s="111" t="s">
        <v>163</v>
      </c>
      <c r="E86" s="111" t="s">
        <v>164</v>
      </c>
      <c r="F86" s="110" t="s">
        <v>30</v>
      </c>
      <c r="G86" s="109">
        <v>33150</v>
      </c>
      <c r="H86" s="187"/>
      <c r="I86" s="88">
        <f>+ROUND((G86*H86),2)</f>
        <v>0</v>
      </c>
      <c r="K86" s="5">
        <v>160002</v>
      </c>
      <c r="L86" s="5">
        <v>85462</v>
      </c>
      <c r="N86" s="5">
        <v>5916</v>
      </c>
    </row>
    <row r="87" spans="1:14">
      <c r="A87" s="110" t="s">
        <v>165</v>
      </c>
      <c r="B87" s="110"/>
      <c r="C87" s="110"/>
      <c r="D87" s="111"/>
      <c r="E87" s="111"/>
      <c r="F87" s="110"/>
      <c r="G87" s="109"/>
      <c r="H87" s="192"/>
      <c r="K87" s="5">
        <v>85463</v>
      </c>
    </row>
    <row r="88" spans="1:14" ht="30">
      <c r="A88" s="110"/>
      <c r="B88" s="110" t="s">
        <v>7</v>
      </c>
      <c r="C88" s="110" t="s">
        <v>34</v>
      </c>
      <c r="D88" s="111" t="s">
        <v>35</v>
      </c>
      <c r="E88" s="111" t="s">
        <v>166</v>
      </c>
      <c r="F88" s="110" t="s">
        <v>30</v>
      </c>
      <c r="G88" s="109">
        <v>33400</v>
      </c>
      <c r="H88" s="187"/>
      <c r="I88" s="88">
        <f>+ROUND((G88*H88),2)</f>
        <v>0</v>
      </c>
      <c r="K88" s="5">
        <v>160003</v>
      </c>
      <c r="L88" s="5">
        <v>85463</v>
      </c>
      <c r="N88" s="5">
        <v>6019</v>
      </c>
    </row>
    <row r="89" spans="1:14">
      <c r="A89" s="110" t="s">
        <v>167</v>
      </c>
      <c r="B89" s="110"/>
      <c r="C89" s="110"/>
      <c r="D89" s="111"/>
      <c r="E89" s="111"/>
      <c r="F89" s="110"/>
      <c r="G89" s="109"/>
      <c r="H89" s="192"/>
      <c r="K89" s="5">
        <v>85464</v>
      </c>
    </row>
    <row r="90" spans="1:14" ht="75">
      <c r="A90" s="110"/>
      <c r="B90" s="110" t="s">
        <v>7</v>
      </c>
      <c r="C90" s="110" t="s">
        <v>168</v>
      </c>
      <c r="D90" s="111" t="s">
        <v>169</v>
      </c>
      <c r="E90" s="111" t="s">
        <v>170</v>
      </c>
      <c r="F90" s="110" t="s">
        <v>18</v>
      </c>
      <c r="G90" s="109">
        <v>1645</v>
      </c>
      <c r="H90" s="187"/>
      <c r="I90" s="88">
        <f>+ROUND((G90*H90),2)</f>
        <v>0</v>
      </c>
      <c r="K90" s="5">
        <v>160004</v>
      </c>
      <c r="L90" s="5">
        <v>85464</v>
      </c>
      <c r="N90" s="5">
        <v>6054</v>
      </c>
    </row>
    <row r="91" spans="1:14" ht="75">
      <c r="A91" s="110"/>
      <c r="B91" s="110" t="s">
        <v>8</v>
      </c>
      <c r="C91" s="110" t="s">
        <v>171</v>
      </c>
      <c r="D91" s="111" t="s">
        <v>172</v>
      </c>
      <c r="E91" s="111" t="s">
        <v>170</v>
      </c>
      <c r="F91" s="110" t="s">
        <v>18</v>
      </c>
      <c r="G91" s="109">
        <v>1650</v>
      </c>
      <c r="H91" s="187"/>
      <c r="I91" s="88">
        <f>+ROUND((G91*H91),2)</f>
        <v>0</v>
      </c>
      <c r="K91" s="5">
        <v>160005</v>
      </c>
      <c r="L91" s="5">
        <v>85464</v>
      </c>
      <c r="N91" s="5">
        <v>6055</v>
      </c>
    </row>
    <row r="92" spans="1:14" ht="75">
      <c r="A92" s="110"/>
      <c r="B92" s="110" t="s">
        <v>24</v>
      </c>
      <c r="C92" s="110" t="s">
        <v>173</v>
      </c>
      <c r="D92" s="111" t="s">
        <v>174</v>
      </c>
      <c r="E92" s="111" t="s">
        <v>170</v>
      </c>
      <c r="F92" s="110" t="s">
        <v>18</v>
      </c>
      <c r="G92" s="109">
        <v>950</v>
      </c>
      <c r="H92" s="187"/>
      <c r="I92" s="88">
        <f>+ROUND((G92*H92),2)</f>
        <v>0</v>
      </c>
      <c r="K92" s="5">
        <v>160006</v>
      </c>
      <c r="L92" s="5">
        <v>85464</v>
      </c>
      <c r="N92" s="5">
        <v>6056</v>
      </c>
    </row>
    <row r="93" spans="1:14" ht="30">
      <c r="A93" s="110"/>
      <c r="B93" s="110" t="s">
        <v>67</v>
      </c>
      <c r="C93" s="110" t="s">
        <v>175</v>
      </c>
      <c r="D93" s="111" t="s">
        <v>176</v>
      </c>
      <c r="E93" s="111"/>
      <c r="F93" s="110" t="s">
        <v>18</v>
      </c>
      <c r="G93" s="109">
        <v>12080</v>
      </c>
      <c r="H93" s="187"/>
      <c r="I93" s="88">
        <f t="shared" ref="I93:I96" si="6">+ROUND((G93*H93),2)</f>
        <v>0</v>
      </c>
      <c r="K93" s="5">
        <v>160007</v>
      </c>
      <c r="L93" s="5">
        <v>85464</v>
      </c>
      <c r="N93" s="5">
        <v>6058</v>
      </c>
    </row>
    <row r="94" spans="1:14" ht="30">
      <c r="A94" s="110"/>
      <c r="B94" s="110" t="s">
        <v>70</v>
      </c>
      <c r="C94" s="110" t="s">
        <v>177</v>
      </c>
      <c r="D94" s="111" t="s">
        <v>178</v>
      </c>
      <c r="E94" s="111" t="s">
        <v>179</v>
      </c>
      <c r="F94" s="110" t="s">
        <v>30</v>
      </c>
      <c r="G94" s="109">
        <v>21521.100000000002</v>
      </c>
      <c r="H94" s="187"/>
      <c r="I94" s="88">
        <f t="shared" si="6"/>
        <v>0</v>
      </c>
      <c r="K94" s="5">
        <v>160008</v>
      </c>
      <c r="L94" s="5">
        <v>85464</v>
      </c>
      <c r="N94" s="5">
        <v>6226</v>
      </c>
    </row>
    <row r="95" spans="1:14" ht="30">
      <c r="A95" s="110"/>
      <c r="B95" s="110" t="s">
        <v>73</v>
      </c>
      <c r="C95" s="110" t="s">
        <v>180</v>
      </c>
      <c r="D95" s="111" t="s">
        <v>181</v>
      </c>
      <c r="E95" s="111"/>
      <c r="F95" s="110" t="s">
        <v>30</v>
      </c>
      <c r="G95" s="109">
        <v>18000</v>
      </c>
      <c r="H95" s="187"/>
      <c r="I95" s="88">
        <f t="shared" si="6"/>
        <v>0</v>
      </c>
      <c r="K95" s="5">
        <v>160009</v>
      </c>
      <c r="L95" s="5">
        <v>85464</v>
      </c>
      <c r="N95" s="5">
        <v>6248</v>
      </c>
    </row>
    <row r="96" spans="1:14" ht="75">
      <c r="A96" s="110"/>
      <c r="B96" s="110" t="s">
        <v>76</v>
      </c>
      <c r="C96" s="110" t="s">
        <v>182</v>
      </c>
      <c r="D96" s="111" t="s">
        <v>183</v>
      </c>
      <c r="E96" s="111" t="s">
        <v>184</v>
      </c>
      <c r="F96" s="110" t="s">
        <v>18</v>
      </c>
      <c r="G96" s="109">
        <v>572</v>
      </c>
      <c r="H96" s="187"/>
      <c r="I96" s="88">
        <f t="shared" si="6"/>
        <v>0</v>
      </c>
      <c r="K96" s="5">
        <v>160010</v>
      </c>
      <c r="L96" s="5">
        <v>85464</v>
      </c>
      <c r="N96" s="5">
        <v>6118</v>
      </c>
    </row>
    <row r="97" spans="1:14">
      <c r="A97" s="110" t="s">
        <v>185</v>
      </c>
      <c r="B97" s="110"/>
      <c r="C97" s="110"/>
      <c r="D97" s="111"/>
      <c r="E97" s="111"/>
      <c r="F97" s="110"/>
      <c r="G97" s="109"/>
      <c r="H97" s="192"/>
      <c r="K97" s="5">
        <v>85465</v>
      </c>
    </row>
    <row r="98" spans="1:14" ht="30">
      <c r="A98" s="110"/>
      <c r="B98" s="110" t="s">
        <v>7</v>
      </c>
      <c r="C98" s="110" t="s">
        <v>186</v>
      </c>
      <c r="D98" s="111" t="s">
        <v>187</v>
      </c>
      <c r="E98" s="111"/>
      <c r="F98" s="110" t="s">
        <v>18</v>
      </c>
      <c r="G98" s="109">
        <v>161.75</v>
      </c>
      <c r="H98" s="187"/>
      <c r="I98" s="88">
        <f t="shared" ref="I98:I101" si="7">+ROUND((G98*H98),2)</f>
        <v>0</v>
      </c>
      <c r="K98" s="5">
        <v>160011</v>
      </c>
      <c r="L98" s="5">
        <v>85465</v>
      </c>
      <c r="N98" s="5">
        <v>6325</v>
      </c>
    </row>
    <row r="99" spans="1:14" ht="30">
      <c r="B99" s="110" t="s">
        <v>8</v>
      </c>
      <c r="C99" s="110" t="s">
        <v>188</v>
      </c>
      <c r="D99" s="111" t="s">
        <v>189</v>
      </c>
      <c r="E99" s="111" t="s">
        <v>190</v>
      </c>
      <c r="F99" s="110" t="s">
        <v>30</v>
      </c>
      <c r="G99" s="109">
        <v>15600</v>
      </c>
      <c r="H99" s="187"/>
      <c r="I99" s="88">
        <f t="shared" si="7"/>
        <v>0</v>
      </c>
      <c r="K99" s="5">
        <v>160012</v>
      </c>
      <c r="L99" s="5">
        <v>85465</v>
      </c>
      <c r="N99" s="5">
        <v>6261</v>
      </c>
    </row>
    <row r="100" spans="1:14" ht="60">
      <c r="B100" s="110" t="s">
        <v>24</v>
      </c>
      <c r="C100" s="110" t="s">
        <v>191</v>
      </c>
      <c r="D100" s="111" t="s">
        <v>192</v>
      </c>
      <c r="E100" s="111" t="s">
        <v>193</v>
      </c>
      <c r="F100" s="110" t="s">
        <v>30</v>
      </c>
      <c r="G100" s="109">
        <v>16590</v>
      </c>
      <c r="H100" s="187"/>
      <c r="I100" s="88">
        <f t="shared" si="7"/>
        <v>0</v>
      </c>
      <c r="K100" s="5">
        <v>160013</v>
      </c>
      <c r="L100" s="5">
        <v>85465</v>
      </c>
      <c r="N100" s="5">
        <v>6270</v>
      </c>
    </row>
    <row r="101" spans="1:14">
      <c r="B101" s="110" t="s">
        <v>67</v>
      </c>
      <c r="C101" s="110" t="s">
        <v>194</v>
      </c>
      <c r="D101" s="111" t="s">
        <v>195</v>
      </c>
      <c r="E101" s="111"/>
      <c r="F101" s="110" t="s">
        <v>9</v>
      </c>
      <c r="G101" s="109">
        <v>515</v>
      </c>
      <c r="H101" s="187"/>
      <c r="I101" s="88">
        <f t="shared" si="7"/>
        <v>0</v>
      </c>
      <c r="K101" s="5">
        <v>160014</v>
      </c>
      <c r="L101" s="5">
        <v>85465</v>
      </c>
      <c r="N101" s="5">
        <v>21880</v>
      </c>
    </row>
    <row r="102" spans="1:14">
      <c r="A102" s="36" t="s">
        <v>196</v>
      </c>
      <c r="B102" s="110"/>
      <c r="C102" s="110"/>
      <c r="D102" s="111"/>
      <c r="E102" s="111"/>
      <c r="F102" s="110"/>
      <c r="G102" s="109"/>
      <c r="H102" s="192"/>
      <c r="K102" s="5">
        <v>85466</v>
      </c>
    </row>
    <row r="103" spans="1:14">
      <c r="B103" s="110" t="s">
        <v>7</v>
      </c>
      <c r="C103" s="110" t="s">
        <v>197</v>
      </c>
      <c r="D103" s="111" t="s">
        <v>198</v>
      </c>
      <c r="E103" s="111"/>
      <c r="F103" s="110" t="s">
        <v>30</v>
      </c>
      <c r="G103" s="109">
        <v>1500</v>
      </c>
      <c r="H103" s="187"/>
      <c r="I103" s="88">
        <f t="shared" ref="I103:I106" si="8">+ROUND((G103*H103),2)</f>
        <v>0</v>
      </c>
      <c r="K103" s="5">
        <v>160015</v>
      </c>
      <c r="L103" s="5">
        <v>85466</v>
      </c>
      <c r="N103" s="5">
        <v>6614</v>
      </c>
    </row>
    <row r="104" spans="1:14">
      <c r="B104" s="110" t="s">
        <v>8</v>
      </c>
      <c r="C104" s="110" t="s">
        <v>49</v>
      </c>
      <c r="D104" s="111" t="s">
        <v>51</v>
      </c>
      <c r="E104" s="111" t="s">
        <v>199</v>
      </c>
      <c r="F104" s="110" t="s">
        <v>50</v>
      </c>
      <c r="G104" s="109">
        <v>20542.2</v>
      </c>
      <c r="H104" s="187"/>
      <c r="I104" s="88">
        <f t="shared" si="8"/>
        <v>0</v>
      </c>
      <c r="K104" s="5">
        <v>160016</v>
      </c>
      <c r="L104" s="5">
        <v>85466</v>
      </c>
      <c r="N104" s="5">
        <v>6617</v>
      </c>
    </row>
    <row r="105" spans="1:14" ht="30">
      <c r="B105" s="110" t="s">
        <v>24</v>
      </c>
      <c r="C105" s="110" t="s">
        <v>200</v>
      </c>
      <c r="D105" s="111" t="s">
        <v>201</v>
      </c>
      <c r="E105" s="111" t="s">
        <v>202</v>
      </c>
      <c r="F105" s="110" t="s">
        <v>50</v>
      </c>
      <c r="G105" s="109">
        <v>3776.3520000000003</v>
      </c>
      <c r="H105" s="187"/>
      <c r="I105" s="88">
        <f t="shared" si="8"/>
        <v>0</v>
      </c>
      <c r="K105" s="5">
        <v>160017</v>
      </c>
      <c r="L105" s="5">
        <v>85466</v>
      </c>
      <c r="N105" s="5">
        <v>6618</v>
      </c>
    </row>
    <row r="106" spans="1:14" ht="30">
      <c r="B106" s="110" t="s">
        <v>67</v>
      </c>
      <c r="C106" s="110" t="s">
        <v>203</v>
      </c>
      <c r="D106" s="111" t="s">
        <v>204</v>
      </c>
      <c r="E106" s="111" t="s">
        <v>202</v>
      </c>
      <c r="F106" s="110" t="s">
        <v>50</v>
      </c>
      <c r="G106" s="109">
        <v>93.216000000000008</v>
      </c>
      <c r="H106" s="187"/>
      <c r="I106" s="88">
        <f t="shared" si="8"/>
        <v>0</v>
      </c>
      <c r="K106" s="5">
        <v>160018</v>
      </c>
      <c r="L106" s="5">
        <v>85466</v>
      </c>
      <c r="N106" s="5">
        <v>6619</v>
      </c>
    </row>
    <row r="107" spans="1:14">
      <c r="A107" s="43" t="s">
        <v>205</v>
      </c>
      <c r="B107" s="43"/>
      <c r="C107" s="43"/>
      <c r="D107" s="44"/>
      <c r="E107" s="44"/>
      <c r="F107" s="43"/>
      <c r="G107" s="51"/>
      <c r="H107" s="193"/>
      <c r="I107" s="197">
        <f>ROUND(SUM(I108:I125),2)</f>
        <v>0</v>
      </c>
      <c r="K107" s="5">
        <v>85467</v>
      </c>
    </row>
    <row r="108" spans="1:14">
      <c r="A108" s="110" t="s">
        <v>206</v>
      </c>
      <c r="B108" s="110"/>
      <c r="C108" s="110"/>
      <c r="D108" s="111"/>
      <c r="E108" s="111"/>
      <c r="F108" s="110"/>
      <c r="G108" s="109"/>
      <c r="H108" s="192"/>
      <c r="K108" s="5">
        <v>85468</v>
      </c>
    </row>
    <row r="109" spans="1:14" ht="45">
      <c r="A109" s="110"/>
      <c r="B109" s="110" t="s">
        <v>7</v>
      </c>
      <c r="C109" s="110" t="s">
        <v>207</v>
      </c>
      <c r="D109" s="111" t="s">
        <v>208</v>
      </c>
      <c r="E109" s="111" t="s">
        <v>209</v>
      </c>
      <c r="F109" s="110" t="s">
        <v>18</v>
      </c>
      <c r="G109" s="109">
        <v>5456.2449999999999</v>
      </c>
      <c r="H109" s="187"/>
      <c r="I109" s="88">
        <f t="shared" ref="I109:I112" si="9">+ROUND((G109*H109),2)</f>
        <v>0</v>
      </c>
      <c r="K109" s="5">
        <v>160019</v>
      </c>
      <c r="L109" s="5">
        <v>85468</v>
      </c>
      <c r="N109" s="5">
        <v>6637</v>
      </c>
    </row>
    <row r="110" spans="1:14" ht="45">
      <c r="A110" s="110"/>
      <c r="B110" s="110" t="s">
        <v>8</v>
      </c>
      <c r="C110" s="110" t="s">
        <v>210</v>
      </c>
      <c r="D110" s="111" t="s">
        <v>211</v>
      </c>
      <c r="E110" s="111" t="s">
        <v>212</v>
      </c>
      <c r="F110" s="110" t="s">
        <v>18</v>
      </c>
      <c r="G110" s="109">
        <v>67.06</v>
      </c>
      <c r="H110" s="187"/>
      <c r="I110" s="88">
        <f t="shared" si="9"/>
        <v>0</v>
      </c>
      <c r="K110" s="5">
        <v>160020</v>
      </c>
      <c r="L110" s="5">
        <v>85468</v>
      </c>
      <c r="N110" s="5">
        <v>6638</v>
      </c>
    </row>
    <row r="111" spans="1:14" ht="45">
      <c r="A111" s="110"/>
      <c r="B111" s="110" t="s">
        <v>24</v>
      </c>
      <c r="C111" s="110" t="s">
        <v>473</v>
      </c>
      <c r="D111" s="111" t="s">
        <v>474</v>
      </c>
      <c r="E111" s="111" t="s">
        <v>475</v>
      </c>
      <c r="F111" s="110" t="s">
        <v>30</v>
      </c>
      <c r="G111" s="109">
        <v>1846</v>
      </c>
      <c r="H111" s="187"/>
      <c r="I111" s="88">
        <f t="shared" si="9"/>
        <v>0</v>
      </c>
    </row>
    <row r="112" spans="1:14" ht="30">
      <c r="A112" s="110"/>
      <c r="B112" s="110" t="s">
        <v>67</v>
      </c>
      <c r="C112" s="110" t="s">
        <v>213</v>
      </c>
      <c r="D112" s="111" t="s">
        <v>214</v>
      </c>
      <c r="E112" s="111"/>
      <c r="F112" s="110" t="s">
        <v>30</v>
      </c>
      <c r="G112" s="109">
        <v>13850</v>
      </c>
      <c r="H112" s="187"/>
      <c r="I112" s="88">
        <f t="shared" si="9"/>
        <v>0</v>
      </c>
      <c r="K112" s="5">
        <v>160021</v>
      </c>
      <c r="L112" s="5">
        <v>85468</v>
      </c>
      <c r="N112" s="5">
        <v>12144</v>
      </c>
    </row>
    <row r="113" spans="1:14">
      <c r="A113" s="110" t="s">
        <v>215</v>
      </c>
      <c r="B113" s="110"/>
      <c r="C113" s="110"/>
      <c r="D113" s="111"/>
      <c r="E113" s="111"/>
      <c r="F113" s="110"/>
      <c r="G113" s="109"/>
      <c r="H113" s="192"/>
      <c r="K113" s="5">
        <v>85469</v>
      </c>
    </row>
    <row r="114" spans="1:14" ht="30">
      <c r="A114" s="110"/>
      <c r="B114" s="110" t="s">
        <v>7</v>
      </c>
      <c r="C114" s="110" t="s">
        <v>216</v>
      </c>
      <c r="D114" s="111" t="s">
        <v>217</v>
      </c>
      <c r="E114" s="111"/>
      <c r="F114" s="110" t="s">
        <v>30</v>
      </c>
      <c r="G114" s="109">
        <v>14265.5</v>
      </c>
      <c r="H114" s="187"/>
      <c r="I114" s="88">
        <f t="shared" ref="I114:I117" si="10">+ROUND((G114*H114),2)</f>
        <v>0</v>
      </c>
      <c r="K114" s="5">
        <v>160022</v>
      </c>
      <c r="L114" s="5">
        <v>85469</v>
      </c>
      <c r="N114" s="5">
        <v>12319</v>
      </c>
    </row>
    <row r="115" spans="1:14" ht="30">
      <c r="A115" s="110"/>
      <c r="B115" s="110" t="s">
        <v>8</v>
      </c>
      <c r="C115" s="110" t="s">
        <v>218</v>
      </c>
      <c r="D115" s="111" t="s">
        <v>219</v>
      </c>
      <c r="E115" s="111" t="s">
        <v>220</v>
      </c>
      <c r="F115" s="110" t="s">
        <v>30</v>
      </c>
      <c r="G115" s="109">
        <v>118.60000000000001</v>
      </c>
      <c r="H115" s="187"/>
      <c r="I115" s="88">
        <f t="shared" si="10"/>
        <v>0</v>
      </c>
      <c r="K115" s="5">
        <v>160023</v>
      </c>
      <c r="L115" s="5">
        <v>85469</v>
      </c>
      <c r="N115" s="5">
        <v>21881</v>
      </c>
    </row>
    <row r="116" spans="1:14" ht="30">
      <c r="A116" s="110"/>
      <c r="B116" s="110" t="s">
        <v>24</v>
      </c>
      <c r="C116" s="110" t="s">
        <v>221</v>
      </c>
      <c r="D116" s="111" t="s">
        <v>222</v>
      </c>
      <c r="E116" s="111"/>
      <c r="F116" s="110" t="s">
        <v>9</v>
      </c>
      <c r="G116" s="109">
        <v>222</v>
      </c>
      <c r="H116" s="187"/>
      <c r="I116" s="88">
        <f t="shared" si="10"/>
        <v>0</v>
      </c>
      <c r="K116" s="5">
        <v>160024</v>
      </c>
      <c r="L116" s="5">
        <v>85469</v>
      </c>
      <c r="N116" s="5">
        <v>21882</v>
      </c>
    </row>
    <row r="117" spans="1:14" ht="30">
      <c r="A117" s="110"/>
      <c r="B117" s="110" t="s">
        <v>67</v>
      </c>
      <c r="C117" s="110" t="s">
        <v>223</v>
      </c>
      <c r="D117" s="111" t="s">
        <v>224</v>
      </c>
      <c r="E117" s="111"/>
      <c r="F117" s="110" t="s">
        <v>30</v>
      </c>
      <c r="G117" s="109">
        <v>27818.600000000002</v>
      </c>
      <c r="H117" s="187"/>
      <c r="I117" s="88">
        <f t="shared" si="10"/>
        <v>0</v>
      </c>
      <c r="K117" s="5">
        <v>160025</v>
      </c>
      <c r="L117" s="5">
        <v>85469</v>
      </c>
      <c r="N117" s="5">
        <v>11898</v>
      </c>
    </row>
    <row r="118" spans="1:14">
      <c r="A118" s="110" t="s">
        <v>225</v>
      </c>
      <c r="B118" s="110"/>
      <c r="C118" s="110"/>
      <c r="D118" s="111"/>
      <c r="E118" s="111"/>
      <c r="F118" s="110"/>
      <c r="G118" s="109"/>
      <c r="H118" s="192"/>
      <c r="K118" s="5">
        <v>85470</v>
      </c>
    </row>
    <row r="119" spans="1:14" ht="45">
      <c r="A119" s="110"/>
      <c r="B119" s="110" t="s">
        <v>7</v>
      </c>
      <c r="C119" s="110" t="s">
        <v>226</v>
      </c>
      <c r="D119" s="111" t="s">
        <v>227</v>
      </c>
      <c r="E119" s="111"/>
      <c r="F119" s="110" t="s">
        <v>9</v>
      </c>
      <c r="G119" s="109">
        <v>83.5</v>
      </c>
      <c r="H119" s="187"/>
      <c r="I119" s="88">
        <f t="shared" ref="I119:I123" si="11">+ROUND((G119*H119),2)</f>
        <v>0</v>
      </c>
      <c r="K119" s="5">
        <v>160026</v>
      </c>
      <c r="L119" s="5">
        <v>85470</v>
      </c>
      <c r="N119" s="5">
        <v>7359</v>
      </c>
    </row>
    <row r="120" spans="1:14" ht="45">
      <c r="A120" s="110"/>
      <c r="B120" s="110" t="s">
        <v>8</v>
      </c>
      <c r="C120" s="110" t="s">
        <v>228</v>
      </c>
      <c r="D120" s="111" t="s">
        <v>229</v>
      </c>
      <c r="E120" s="111"/>
      <c r="F120" s="110" t="s">
        <v>9</v>
      </c>
      <c r="G120" s="109">
        <v>23.700000000000003</v>
      </c>
      <c r="H120" s="187"/>
      <c r="I120" s="88">
        <f t="shared" si="11"/>
        <v>0</v>
      </c>
      <c r="K120" s="5">
        <v>160027</v>
      </c>
      <c r="L120" s="5">
        <v>85470</v>
      </c>
      <c r="N120" s="5">
        <v>7376</v>
      </c>
    </row>
    <row r="121" spans="1:14" ht="30">
      <c r="A121" s="110"/>
      <c r="B121" s="110" t="s">
        <v>24</v>
      </c>
      <c r="C121" s="110" t="s">
        <v>230</v>
      </c>
      <c r="D121" s="111" t="s">
        <v>231</v>
      </c>
      <c r="E121" s="111"/>
      <c r="F121" s="110" t="s">
        <v>9</v>
      </c>
      <c r="G121" s="109">
        <v>87</v>
      </c>
      <c r="H121" s="187"/>
      <c r="I121" s="88">
        <f t="shared" si="11"/>
        <v>0</v>
      </c>
      <c r="K121" s="5">
        <v>160028</v>
      </c>
      <c r="L121" s="5">
        <v>85470</v>
      </c>
      <c r="N121" s="5">
        <v>21883</v>
      </c>
    </row>
    <row r="122" spans="1:14" ht="45">
      <c r="A122" s="110"/>
      <c r="B122" s="110" t="s">
        <v>67</v>
      </c>
      <c r="C122" s="110" t="s">
        <v>232</v>
      </c>
      <c r="D122" s="111" t="s">
        <v>233</v>
      </c>
      <c r="E122" s="111"/>
      <c r="F122" s="110" t="s">
        <v>13</v>
      </c>
      <c r="G122" s="109">
        <v>45</v>
      </c>
      <c r="H122" s="187"/>
      <c r="I122" s="88">
        <f t="shared" si="11"/>
        <v>0</v>
      </c>
      <c r="K122" s="5">
        <v>160029</v>
      </c>
      <c r="L122" s="5">
        <v>85470</v>
      </c>
      <c r="N122" s="5">
        <v>21884</v>
      </c>
    </row>
    <row r="123" spans="1:14" ht="45">
      <c r="A123" s="110"/>
      <c r="B123" s="110" t="s">
        <v>70</v>
      </c>
      <c r="C123" s="110" t="s">
        <v>234</v>
      </c>
      <c r="D123" s="111" t="s">
        <v>235</v>
      </c>
      <c r="E123" s="111"/>
      <c r="F123" s="110" t="s">
        <v>13</v>
      </c>
      <c r="G123" s="109">
        <v>1</v>
      </c>
      <c r="H123" s="187"/>
      <c r="I123" s="88">
        <f t="shared" si="11"/>
        <v>0</v>
      </c>
      <c r="K123" s="5">
        <v>160030</v>
      </c>
      <c r="L123" s="5">
        <v>85470</v>
      </c>
      <c r="N123" s="5">
        <v>21885</v>
      </c>
    </row>
    <row r="124" spans="1:14">
      <c r="A124" s="110" t="s">
        <v>236</v>
      </c>
      <c r="B124" s="110"/>
      <c r="C124" s="110"/>
      <c r="D124" s="111"/>
      <c r="E124" s="111"/>
      <c r="F124" s="110"/>
      <c r="G124" s="109"/>
      <c r="H124" s="192"/>
      <c r="K124" s="5">
        <v>85471</v>
      </c>
    </row>
    <row r="125" spans="1:14" ht="60">
      <c r="A125" s="110"/>
      <c r="B125" s="110" t="s">
        <v>7</v>
      </c>
      <c r="C125" s="110" t="s">
        <v>237</v>
      </c>
      <c r="D125" s="111" t="s">
        <v>238</v>
      </c>
      <c r="E125" s="111" t="s">
        <v>239</v>
      </c>
      <c r="F125" s="110" t="s">
        <v>18</v>
      </c>
      <c r="G125" s="109">
        <v>230.5</v>
      </c>
      <c r="H125" s="188"/>
      <c r="I125" s="88">
        <f>+ROUND((G125*H125),2)</f>
        <v>0</v>
      </c>
      <c r="K125" s="5">
        <v>160031</v>
      </c>
      <c r="L125" s="5">
        <v>85471</v>
      </c>
      <c r="N125" s="5">
        <v>21886</v>
      </c>
    </row>
    <row r="126" spans="1:14">
      <c r="A126" s="43" t="s">
        <v>240</v>
      </c>
      <c r="B126" s="43"/>
      <c r="C126" s="43"/>
      <c r="D126" s="44"/>
      <c r="E126" s="44"/>
      <c r="F126" s="43"/>
      <c r="G126" s="51"/>
      <c r="H126" s="45"/>
      <c r="I126" s="197">
        <f>ROUND(SUM(I127:I147),2)</f>
        <v>0</v>
      </c>
      <c r="K126" s="5">
        <v>85472</v>
      </c>
    </row>
    <row r="127" spans="1:14">
      <c r="A127" s="110" t="s">
        <v>241</v>
      </c>
      <c r="B127" s="110"/>
      <c r="C127" s="110"/>
      <c r="D127" s="111"/>
      <c r="E127" s="111"/>
      <c r="F127" s="110"/>
      <c r="G127" s="109"/>
      <c r="H127" s="191"/>
      <c r="K127" s="5">
        <v>85473</v>
      </c>
    </row>
    <row r="128" spans="1:14" ht="60">
      <c r="A128" s="110"/>
      <c r="B128" s="110" t="s">
        <v>7</v>
      </c>
      <c r="C128" s="110" t="s">
        <v>55</v>
      </c>
      <c r="D128" s="111" t="s">
        <v>56</v>
      </c>
      <c r="E128" s="111" t="s">
        <v>242</v>
      </c>
      <c r="F128" s="110" t="s">
        <v>30</v>
      </c>
      <c r="G128" s="109">
        <v>728.5</v>
      </c>
      <c r="H128" s="187"/>
      <c r="I128" s="88">
        <f t="shared" ref="I128:I129" si="12">+ROUND((G128*H128),2)</f>
        <v>0</v>
      </c>
      <c r="K128" s="5">
        <v>160032</v>
      </c>
      <c r="L128" s="5">
        <v>85473</v>
      </c>
      <c r="N128" s="5">
        <v>7486</v>
      </c>
    </row>
    <row r="129" spans="1:14" ht="45">
      <c r="A129" s="110"/>
      <c r="B129" s="110" t="s">
        <v>8</v>
      </c>
      <c r="C129" s="110" t="s">
        <v>243</v>
      </c>
      <c r="D129" s="111" t="s">
        <v>244</v>
      </c>
      <c r="E129" s="111" t="s">
        <v>245</v>
      </c>
      <c r="F129" s="110" t="s">
        <v>13</v>
      </c>
      <c r="G129" s="109">
        <v>2</v>
      </c>
      <c r="H129" s="187"/>
      <c r="I129" s="88">
        <f t="shared" si="12"/>
        <v>0</v>
      </c>
      <c r="K129" s="5">
        <v>160033</v>
      </c>
      <c r="L129" s="5">
        <v>85473</v>
      </c>
      <c r="N129" s="5">
        <v>21887</v>
      </c>
    </row>
    <row r="130" spans="1:14">
      <c r="A130" s="110" t="s">
        <v>246</v>
      </c>
      <c r="B130" s="110"/>
      <c r="C130" s="110"/>
      <c r="D130" s="111"/>
      <c r="E130" s="111"/>
      <c r="F130" s="110"/>
      <c r="G130" s="109"/>
      <c r="H130" s="192"/>
      <c r="K130" s="5">
        <v>85474</v>
      </c>
    </row>
    <row r="131" spans="1:14" ht="60">
      <c r="A131" s="110"/>
      <c r="B131" s="110" t="s">
        <v>7</v>
      </c>
      <c r="C131" s="110" t="s">
        <v>247</v>
      </c>
      <c r="D131" s="111" t="s">
        <v>248</v>
      </c>
      <c r="E131" s="111" t="s">
        <v>249</v>
      </c>
      <c r="F131" s="110" t="s">
        <v>9</v>
      </c>
      <c r="G131" s="109">
        <v>2006</v>
      </c>
      <c r="H131" s="187"/>
      <c r="I131" s="88">
        <f>+ROUND((G131*H131),2)</f>
        <v>0</v>
      </c>
      <c r="K131" s="5">
        <v>160034</v>
      </c>
      <c r="L131" s="5">
        <v>85474</v>
      </c>
      <c r="N131" s="5">
        <v>7626</v>
      </c>
    </row>
    <row r="132" spans="1:14">
      <c r="A132" s="110" t="s">
        <v>250</v>
      </c>
      <c r="B132" s="110"/>
      <c r="C132" s="110"/>
      <c r="D132" s="111"/>
      <c r="E132" s="111"/>
      <c r="F132" s="110"/>
      <c r="G132" s="109"/>
      <c r="H132" s="192"/>
      <c r="K132" s="5">
        <v>85475</v>
      </c>
    </row>
    <row r="133" spans="1:14" ht="45">
      <c r="A133" s="110"/>
      <c r="B133" s="110" t="s">
        <v>7</v>
      </c>
      <c r="C133" s="110" t="s">
        <v>251</v>
      </c>
      <c r="D133" s="111" t="s">
        <v>252</v>
      </c>
      <c r="E133" s="111" t="s">
        <v>253</v>
      </c>
      <c r="F133" s="110" t="s">
        <v>9</v>
      </c>
      <c r="G133" s="109">
        <v>10</v>
      </c>
      <c r="H133" s="187"/>
      <c r="I133" s="88">
        <f>+ROUND((G133*H133),2)</f>
        <v>0</v>
      </c>
      <c r="K133" s="5">
        <v>160035</v>
      </c>
      <c r="L133" s="5">
        <v>85475</v>
      </c>
      <c r="N133" s="5">
        <v>7955</v>
      </c>
    </row>
    <row r="134" spans="1:14" ht="45">
      <c r="A134" s="110"/>
      <c r="B134" s="110" t="s">
        <v>8</v>
      </c>
      <c r="C134" s="110" t="s">
        <v>254</v>
      </c>
      <c r="D134" s="111" t="s">
        <v>255</v>
      </c>
      <c r="E134" s="111"/>
      <c r="F134" s="110" t="s">
        <v>9</v>
      </c>
      <c r="G134" s="109">
        <v>10</v>
      </c>
      <c r="H134" s="187"/>
      <c r="I134" s="88">
        <f>+ROUND((G134*H134),2)</f>
        <v>0</v>
      </c>
      <c r="K134" s="5">
        <v>160036</v>
      </c>
      <c r="L134" s="5">
        <v>85475</v>
      </c>
      <c r="N134" s="5">
        <v>7999</v>
      </c>
    </row>
    <row r="135" spans="1:14">
      <c r="A135" s="110" t="s">
        <v>256</v>
      </c>
      <c r="B135" s="110"/>
      <c r="C135" s="110"/>
      <c r="D135" s="111"/>
      <c r="E135" s="111"/>
      <c r="F135" s="110"/>
      <c r="G135" s="109"/>
      <c r="H135" s="192"/>
      <c r="K135" s="5">
        <v>85476</v>
      </c>
    </row>
    <row r="136" spans="1:14" ht="60">
      <c r="A136" s="110"/>
      <c r="B136" s="110" t="s">
        <v>7</v>
      </c>
      <c r="C136" s="110" t="s">
        <v>257</v>
      </c>
      <c r="D136" s="111" t="s">
        <v>258</v>
      </c>
      <c r="E136" s="111" t="s">
        <v>259</v>
      </c>
      <c r="F136" s="110" t="s">
        <v>13</v>
      </c>
      <c r="G136" s="109">
        <v>1</v>
      </c>
      <c r="H136" s="187"/>
      <c r="I136" s="88">
        <f>+ROUND((G136*H136),2)</f>
        <v>0</v>
      </c>
      <c r="K136" s="5">
        <v>160037</v>
      </c>
      <c r="L136" s="5">
        <v>85476</v>
      </c>
      <c r="N136" s="5">
        <v>8089</v>
      </c>
    </row>
    <row r="137" spans="1:14" ht="60">
      <c r="A137" s="110"/>
      <c r="B137" s="110" t="s">
        <v>8</v>
      </c>
      <c r="C137" s="110" t="s">
        <v>260</v>
      </c>
      <c r="D137" s="111" t="s">
        <v>261</v>
      </c>
      <c r="E137" s="111" t="s">
        <v>259</v>
      </c>
      <c r="F137" s="110" t="s">
        <v>13</v>
      </c>
      <c r="G137" s="109">
        <v>2</v>
      </c>
      <c r="H137" s="187"/>
      <c r="I137" s="88">
        <f>+ROUND((G137*H137),2)</f>
        <v>0</v>
      </c>
      <c r="K137" s="5">
        <v>160038</v>
      </c>
      <c r="L137" s="5">
        <v>85476</v>
      </c>
      <c r="N137" s="5">
        <v>8094</v>
      </c>
    </row>
    <row r="138" spans="1:14" ht="45">
      <c r="A138" s="110"/>
      <c r="B138" s="110" t="s">
        <v>24</v>
      </c>
      <c r="C138" s="110" t="s">
        <v>262</v>
      </c>
      <c r="D138" s="111" t="s">
        <v>263</v>
      </c>
      <c r="E138" s="111"/>
      <c r="F138" s="110" t="s">
        <v>13</v>
      </c>
      <c r="G138" s="109">
        <v>1</v>
      </c>
      <c r="H138" s="187"/>
      <c r="I138" s="88">
        <f>+ROUND((G138*H138),2)</f>
        <v>0</v>
      </c>
      <c r="K138" s="5">
        <v>160039</v>
      </c>
      <c r="L138" s="5">
        <v>85476</v>
      </c>
      <c r="N138" s="5">
        <v>8462</v>
      </c>
    </row>
    <row r="139" spans="1:14" ht="45">
      <c r="A139" s="110"/>
      <c r="B139" s="110" t="s">
        <v>67</v>
      </c>
      <c r="C139" s="110" t="s">
        <v>264</v>
      </c>
      <c r="D139" s="111" t="s">
        <v>265</v>
      </c>
      <c r="E139" s="111"/>
      <c r="F139" s="110" t="s">
        <v>13</v>
      </c>
      <c r="G139" s="109">
        <v>2</v>
      </c>
      <c r="H139" s="187"/>
      <c r="I139" s="88">
        <f>+ROUND((G139*H139),2)</f>
        <v>0</v>
      </c>
      <c r="K139" s="5">
        <v>160040</v>
      </c>
      <c r="L139" s="5">
        <v>85476</v>
      </c>
      <c r="N139" s="5">
        <v>8463</v>
      </c>
    </row>
    <row r="140" spans="1:14">
      <c r="A140" s="110" t="s">
        <v>266</v>
      </c>
      <c r="B140" s="110"/>
      <c r="C140" s="110"/>
      <c r="D140" s="111"/>
      <c r="E140" s="111"/>
      <c r="F140" s="110"/>
      <c r="G140" s="109"/>
      <c r="H140" s="192"/>
      <c r="K140" s="5">
        <v>85477</v>
      </c>
    </row>
    <row r="141" spans="1:14" ht="30">
      <c r="A141" s="110"/>
      <c r="B141" s="110" t="s">
        <v>7</v>
      </c>
      <c r="C141" s="110" t="s">
        <v>267</v>
      </c>
      <c r="D141" s="111" t="s">
        <v>268</v>
      </c>
      <c r="E141" s="111" t="s">
        <v>269</v>
      </c>
      <c r="F141" s="110" t="s">
        <v>9</v>
      </c>
      <c r="G141" s="109">
        <v>10</v>
      </c>
      <c r="H141" s="187"/>
      <c r="I141" s="88">
        <f t="shared" ref="I141:I147" si="13">+ROUND((G141*H141),2)</f>
        <v>0</v>
      </c>
      <c r="K141" s="5">
        <v>160041</v>
      </c>
      <c r="L141" s="5">
        <v>85477</v>
      </c>
      <c r="N141" s="5">
        <v>8518</v>
      </c>
    </row>
    <row r="142" spans="1:14" ht="30">
      <c r="A142" s="110"/>
      <c r="B142" s="110" t="s">
        <v>8</v>
      </c>
      <c r="C142" s="110" t="s">
        <v>270</v>
      </c>
      <c r="D142" s="111" t="s">
        <v>271</v>
      </c>
      <c r="E142" s="111"/>
      <c r="F142" s="110" t="s">
        <v>9</v>
      </c>
      <c r="G142" s="109">
        <v>20.8</v>
      </c>
      <c r="H142" s="187"/>
      <c r="I142" s="88">
        <f t="shared" si="13"/>
        <v>0</v>
      </c>
      <c r="K142" s="5">
        <v>160042</v>
      </c>
      <c r="L142" s="5">
        <v>85477</v>
      </c>
      <c r="N142" s="5">
        <v>8490</v>
      </c>
    </row>
    <row r="143" spans="1:14" ht="30">
      <c r="A143" s="110"/>
      <c r="B143" s="110" t="s">
        <v>24</v>
      </c>
      <c r="C143" s="110" t="s">
        <v>272</v>
      </c>
      <c r="D143" s="111" t="s">
        <v>273</v>
      </c>
      <c r="E143" s="111"/>
      <c r="F143" s="110" t="s">
        <v>9</v>
      </c>
      <c r="G143" s="109">
        <v>61.7</v>
      </c>
      <c r="H143" s="187"/>
      <c r="I143" s="88">
        <f t="shared" si="13"/>
        <v>0</v>
      </c>
      <c r="K143" s="5">
        <v>160043</v>
      </c>
      <c r="L143" s="5">
        <v>85477</v>
      </c>
      <c r="N143" s="5">
        <v>8492</v>
      </c>
    </row>
    <row r="144" spans="1:14" ht="45">
      <c r="A144" s="110"/>
      <c r="B144" s="110" t="s">
        <v>67</v>
      </c>
      <c r="C144" s="110" t="s">
        <v>274</v>
      </c>
      <c r="D144" s="111" t="s">
        <v>275</v>
      </c>
      <c r="E144" s="111" t="s">
        <v>276</v>
      </c>
      <c r="F144" s="110" t="s">
        <v>9</v>
      </c>
      <c r="G144" s="109">
        <v>30.8</v>
      </c>
      <c r="H144" s="187"/>
      <c r="I144" s="88">
        <f t="shared" si="13"/>
        <v>0</v>
      </c>
      <c r="K144" s="5">
        <v>160044</v>
      </c>
      <c r="L144" s="5">
        <v>85477</v>
      </c>
      <c r="N144" s="5">
        <v>8501</v>
      </c>
    </row>
    <row r="145" spans="1:14" ht="45">
      <c r="A145" s="110"/>
      <c r="B145" s="110" t="s">
        <v>70</v>
      </c>
      <c r="C145" s="110" t="s">
        <v>277</v>
      </c>
      <c r="D145" s="111" t="s">
        <v>278</v>
      </c>
      <c r="E145" s="111"/>
      <c r="F145" s="110" t="s">
        <v>9</v>
      </c>
      <c r="G145" s="109">
        <v>61.7</v>
      </c>
      <c r="H145" s="187"/>
      <c r="I145" s="88">
        <f t="shared" si="13"/>
        <v>0</v>
      </c>
      <c r="K145" s="5">
        <v>160045</v>
      </c>
      <c r="L145" s="5">
        <v>85477</v>
      </c>
      <c r="N145" s="5">
        <v>8502</v>
      </c>
    </row>
    <row r="146" spans="1:14" ht="60">
      <c r="A146" s="110"/>
      <c r="B146" s="110" t="s">
        <v>73</v>
      </c>
      <c r="C146" s="110" t="s">
        <v>279</v>
      </c>
      <c r="D146" s="111" t="s">
        <v>280</v>
      </c>
      <c r="E146" s="111" t="s">
        <v>281</v>
      </c>
      <c r="F146" s="110" t="s">
        <v>13</v>
      </c>
      <c r="G146" s="109">
        <v>3</v>
      </c>
      <c r="H146" s="187"/>
      <c r="I146" s="88">
        <f t="shared" si="13"/>
        <v>0</v>
      </c>
      <c r="K146" s="5">
        <v>160046</v>
      </c>
      <c r="L146" s="5">
        <v>85477</v>
      </c>
      <c r="N146" s="5">
        <v>8562</v>
      </c>
    </row>
    <row r="147" spans="1:14" ht="45">
      <c r="A147" s="110"/>
      <c r="B147" s="110" t="s">
        <v>76</v>
      </c>
      <c r="C147" s="110" t="s">
        <v>282</v>
      </c>
      <c r="D147" s="111" t="s">
        <v>283</v>
      </c>
      <c r="E147" s="111"/>
      <c r="F147" s="110" t="s">
        <v>13</v>
      </c>
      <c r="G147" s="109">
        <v>12</v>
      </c>
      <c r="H147" s="188"/>
      <c r="I147" s="88">
        <f t="shared" si="13"/>
        <v>0</v>
      </c>
      <c r="K147" s="5">
        <v>160047</v>
      </c>
      <c r="L147" s="5">
        <v>85477</v>
      </c>
      <c r="N147" s="5">
        <v>8564</v>
      </c>
    </row>
    <row r="148" spans="1:14">
      <c r="A148" s="43" t="s">
        <v>284</v>
      </c>
      <c r="B148" s="43"/>
      <c r="C148" s="43"/>
      <c r="D148" s="44"/>
      <c r="E148" s="44"/>
      <c r="F148" s="43"/>
      <c r="G148" s="51"/>
      <c r="H148" s="45"/>
      <c r="I148" s="197">
        <f>ROUND(SUM(I149:I171),2)</f>
        <v>0</v>
      </c>
      <c r="K148" s="5">
        <v>85478</v>
      </c>
    </row>
    <row r="149" spans="1:14">
      <c r="A149" s="110" t="s">
        <v>285</v>
      </c>
      <c r="B149" s="110"/>
      <c r="C149" s="110"/>
      <c r="D149" s="111"/>
      <c r="E149" s="111"/>
      <c r="F149" s="110"/>
      <c r="G149" s="109"/>
      <c r="H149" s="191"/>
      <c r="K149" s="5">
        <v>85479</v>
      </c>
    </row>
    <row r="150" spans="1:14" ht="30">
      <c r="A150" s="110"/>
      <c r="B150" s="110" t="s">
        <v>7</v>
      </c>
      <c r="C150" s="110" t="s">
        <v>286</v>
      </c>
      <c r="D150" s="111" t="s">
        <v>287</v>
      </c>
      <c r="E150" s="111"/>
      <c r="F150" s="110" t="s">
        <v>13</v>
      </c>
      <c r="G150" s="109">
        <v>23</v>
      </c>
      <c r="H150" s="187"/>
      <c r="I150" s="88">
        <f t="shared" ref="I150:I154" si="14">+ROUND((G150*H150),2)</f>
        <v>0</v>
      </c>
      <c r="K150" s="5">
        <v>160048</v>
      </c>
      <c r="L150" s="5">
        <v>85479</v>
      </c>
      <c r="N150" s="5">
        <v>10608</v>
      </c>
    </row>
    <row r="151" spans="1:14" ht="45">
      <c r="A151" s="110"/>
      <c r="B151" s="110" t="s">
        <v>8</v>
      </c>
      <c r="C151" s="110" t="s">
        <v>288</v>
      </c>
      <c r="D151" s="111" t="s">
        <v>289</v>
      </c>
      <c r="E151" s="111"/>
      <c r="F151" s="110" t="s">
        <v>13</v>
      </c>
      <c r="G151" s="109">
        <v>14</v>
      </c>
      <c r="H151" s="187"/>
      <c r="I151" s="88">
        <f t="shared" si="14"/>
        <v>0</v>
      </c>
      <c r="K151" s="5">
        <v>160049</v>
      </c>
      <c r="L151" s="5">
        <v>85479</v>
      </c>
      <c r="N151" s="5">
        <v>10643</v>
      </c>
    </row>
    <row r="152" spans="1:14" ht="45">
      <c r="A152" s="110"/>
      <c r="B152" s="110" t="s">
        <v>24</v>
      </c>
      <c r="C152" s="110" t="s">
        <v>290</v>
      </c>
      <c r="D152" s="111" t="s">
        <v>291</v>
      </c>
      <c r="E152" s="111"/>
      <c r="F152" s="110" t="s">
        <v>13</v>
      </c>
      <c r="G152" s="109">
        <v>4</v>
      </c>
      <c r="H152" s="187"/>
      <c r="I152" s="88">
        <f t="shared" si="14"/>
        <v>0</v>
      </c>
      <c r="K152" s="5">
        <v>160050</v>
      </c>
      <c r="L152" s="5">
        <v>85479</v>
      </c>
      <c r="N152" s="5">
        <v>10645</v>
      </c>
    </row>
    <row r="153" spans="1:14" ht="45">
      <c r="A153" s="110"/>
      <c r="B153" s="110" t="s">
        <v>67</v>
      </c>
      <c r="C153" s="110" t="s">
        <v>292</v>
      </c>
      <c r="D153" s="111" t="s">
        <v>293</v>
      </c>
      <c r="E153" s="111"/>
      <c r="F153" s="110" t="s">
        <v>13</v>
      </c>
      <c r="G153" s="109">
        <v>5</v>
      </c>
      <c r="H153" s="187"/>
      <c r="I153" s="88">
        <f t="shared" si="14"/>
        <v>0</v>
      </c>
      <c r="K153" s="5">
        <v>160051</v>
      </c>
      <c r="L153" s="5">
        <v>85479</v>
      </c>
      <c r="N153" s="5">
        <v>10646</v>
      </c>
    </row>
    <row r="154" spans="1:14" ht="45">
      <c r="A154" s="110"/>
      <c r="B154" s="110" t="s">
        <v>70</v>
      </c>
      <c r="C154" s="110" t="s">
        <v>294</v>
      </c>
      <c r="D154" s="111" t="s">
        <v>295</v>
      </c>
      <c r="E154" s="111" t="s">
        <v>296</v>
      </c>
      <c r="F154" s="110" t="s">
        <v>13</v>
      </c>
      <c r="G154" s="109">
        <v>2</v>
      </c>
      <c r="H154" s="187"/>
      <c r="I154" s="88">
        <f t="shared" si="14"/>
        <v>0</v>
      </c>
      <c r="K154" s="5">
        <v>160052</v>
      </c>
      <c r="L154" s="5">
        <v>85479</v>
      </c>
      <c r="N154" s="5">
        <v>10779</v>
      </c>
    </row>
    <row r="155" spans="1:14">
      <c r="A155" s="110" t="s">
        <v>297</v>
      </c>
      <c r="B155" s="110"/>
      <c r="C155" s="110"/>
      <c r="D155" s="111"/>
      <c r="E155" s="111"/>
      <c r="F155" s="110"/>
      <c r="G155" s="109"/>
      <c r="H155" s="192"/>
      <c r="K155" s="5">
        <v>85480</v>
      </c>
    </row>
    <row r="156" spans="1:14" ht="60">
      <c r="A156" s="110"/>
      <c r="B156" s="110" t="s">
        <v>7</v>
      </c>
      <c r="C156" s="110" t="s">
        <v>298</v>
      </c>
      <c r="D156" s="111" t="s">
        <v>299</v>
      </c>
      <c r="E156" s="111"/>
      <c r="F156" s="110" t="s">
        <v>9</v>
      </c>
      <c r="G156" s="109">
        <v>4627.6000000000004</v>
      </c>
      <c r="H156" s="187"/>
      <c r="I156" s="88">
        <f t="shared" ref="I156:I163" si="15">+ROUND((G156*H156),2)</f>
        <v>0</v>
      </c>
      <c r="K156" s="5">
        <v>160053</v>
      </c>
      <c r="L156" s="5">
        <v>85480</v>
      </c>
      <c r="N156" s="5">
        <v>10834</v>
      </c>
    </row>
    <row r="157" spans="1:14" ht="30">
      <c r="A157" s="110"/>
      <c r="B157" s="110" t="s">
        <v>8</v>
      </c>
      <c r="C157" s="110" t="s">
        <v>300</v>
      </c>
      <c r="D157" s="111" t="s">
        <v>301</v>
      </c>
      <c r="E157" s="111"/>
      <c r="F157" s="110" t="s">
        <v>9</v>
      </c>
      <c r="G157" s="109">
        <v>2440</v>
      </c>
      <c r="H157" s="187"/>
      <c r="I157" s="88">
        <f t="shared" si="15"/>
        <v>0</v>
      </c>
      <c r="K157" s="5">
        <v>160054</v>
      </c>
      <c r="L157" s="5">
        <v>85480</v>
      </c>
      <c r="M157" s="5">
        <v>160053</v>
      </c>
      <c r="N157" s="5">
        <v>10908</v>
      </c>
    </row>
    <row r="158" spans="1:14" ht="60">
      <c r="A158" s="110"/>
      <c r="B158" s="110" t="s">
        <v>24</v>
      </c>
      <c r="C158" s="110" t="s">
        <v>302</v>
      </c>
      <c r="D158" s="111" t="s">
        <v>303</v>
      </c>
      <c r="E158" s="111" t="s">
        <v>304</v>
      </c>
      <c r="F158" s="110" t="s">
        <v>9</v>
      </c>
      <c r="G158" s="109">
        <v>43</v>
      </c>
      <c r="H158" s="187"/>
      <c r="I158" s="88">
        <f t="shared" si="15"/>
        <v>0</v>
      </c>
      <c r="K158" s="5">
        <v>160055</v>
      </c>
      <c r="L158" s="5">
        <v>85480</v>
      </c>
      <c r="N158" s="5">
        <v>10862</v>
      </c>
    </row>
    <row r="159" spans="1:14" ht="30">
      <c r="A159" s="110"/>
      <c r="B159" s="110" t="s">
        <v>67</v>
      </c>
      <c r="C159" s="110" t="s">
        <v>305</v>
      </c>
      <c r="D159" s="111" t="s">
        <v>306</v>
      </c>
      <c r="E159" s="111"/>
      <c r="F159" s="110" t="s">
        <v>9</v>
      </c>
      <c r="G159" s="109">
        <v>43</v>
      </c>
      <c r="H159" s="187"/>
      <c r="I159" s="88">
        <f t="shared" si="15"/>
        <v>0</v>
      </c>
      <c r="K159" s="5">
        <v>160056</v>
      </c>
      <c r="L159" s="5">
        <v>85480</v>
      </c>
      <c r="M159" s="5">
        <v>160055</v>
      </c>
      <c r="N159" s="5">
        <v>10912</v>
      </c>
    </row>
    <row r="160" spans="1:14" ht="30">
      <c r="A160" s="110"/>
      <c r="B160" s="110" t="s">
        <v>70</v>
      </c>
      <c r="C160" s="110" t="s">
        <v>307</v>
      </c>
      <c r="D160" s="111" t="s">
        <v>308</v>
      </c>
      <c r="E160" s="111"/>
      <c r="F160" s="110" t="s">
        <v>9</v>
      </c>
      <c r="G160" s="109">
        <v>43</v>
      </c>
      <c r="H160" s="187"/>
      <c r="I160" s="88">
        <f t="shared" si="15"/>
        <v>0</v>
      </c>
      <c r="K160" s="5">
        <v>160057</v>
      </c>
      <c r="L160" s="5">
        <v>85480</v>
      </c>
      <c r="M160" s="5">
        <v>160055</v>
      </c>
      <c r="N160" s="5">
        <v>10900</v>
      </c>
    </row>
    <row r="161" spans="1:14" ht="75">
      <c r="A161" s="110"/>
      <c r="B161" s="110" t="s">
        <v>73</v>
      </c>
      <c r="C161" s="110" t="s">
        <v>309</v>
      </c>
      <c r="D161" s="111" t="s">
        <v>310</v>
      </c>
      <c r="E161" s="111" t="s">
        <v>311</v>
      </c>
      <c r="F161" s="110" t="s">
        <v>30</v>
      </c>
      <c r="G161" s="109">
        <v>7.28</v>
      </c>
      <c r="H161" s="187"/>
      <c r="I161" s="88">
        <f t="shared" si="15"/>
        <v>0</v>
      </c>
      <c r="K161" s="5">
        <v>160058</v>
      </c>
      <c r="L161" s="5">
        <v>85480</v>
      </c>
      <c r="N161" s="5">
        <v>10870</v>
      </c>
    </row>
    <row r="162" spans="1:14" ht="30">
      <c r="A162" s="110"/>
      <c r="B162" s="110" t="s">
        <v>76</v>
      </c>
      <c r="C162" s="110" t="s">
        <v>312</v>
      </c>
      <c r="D162" s="111" t="s">
        <v>313</v>
      </c>
      <c r="E162" s="111" t="s">
        <v>314</v>
      </c>
      <c r="F162" s="110" t="s">
        <v>30</v>
      </c>
      <c r="G162" s="109">
        <v>7.28</v>
      </c>
      <c r="H162" s="187"/>
      <c r="I162" s="88">
        <f t="shared" si="15"/>
        <v>0</v>
      </c>
      <c r="K162" s="5">
        <v>160059</v>
      </c>
      <c r="L162" s="5">
        <v>85480</v>
      </c>
      <c r="M162" s="5">
        <v>160058</v>
      </c>
      <c r="N162" s="5">
        <v>10915</v>
      </c>
    </row>
    <row r="163" spans="1:14" ht="45">
      <c r="A163" s="110"/>
      <c r="B163" s="110" t="s">
        <v>79</v>
      </c>
      <c r="C163" s="110" t="s">
        <v>315</v>
      </c>
      <c r="D163" s="111" t="s">
        <v>316</v>
      </c>
      <c r="E163" s="111"/>
      <c r="F163" s="110" t="s">
        <v>30</v>
      </c>
      <c r="G163" s="109">
        <v>7.28</v>
      </c>
      <c r="H163" s="187"/>
      <c r="I163" s="88">
        <f t="shared" si="15"/>
        <v>0</v>
      </c>
      <c r="K163" s="5">
        <v>160060</v>
      </c>
      <c r="L163" s="5">
        <v>85480</v>
      </c>
      <c r="M163" s="5">
        <v>160058</v>
      </c>
      <c r="N163" s="5">
        <v>10905</v>
      </c>
    </row>
    <row r="164" spans="1:14">
      <c r="A164" s="110" t="s">
        <v>317</v>
      </c>
      <c r="B164" s="110"/>
      <c r="C164" s="110"/>
      <c r="D164" s="111"/>
      <c r="E164" s="111"/>
      <c r="F164" s="110"/>
      <c r="G164" s="109"/>
      <c r="H164" s="192"/>
      <c r="K164" s="5">
        <v>85481</v>
      </c>
    </row>
    <row r="165" spans="1:14" ht="45">
      <c r="A165" s="110"/>
      <c r="B165" s="110" t="s">
        <v>7</v>
      </c>
      <c r="C165" s="110" t="s">
        <v>318</v>
      </c>
      <c r="D165" s="111" t="s">
        <v>319</v>
      </c>
      <c r="E165" s="111"/>
      <c r="F165" s="110" t="s">
        <v>13</v>
      </c>
      <c r="G165" s="109">
        <v>177</v>
      </c>
      <c r="H165" s="187"/>
      <c r="I165" s="88">
        <f>+ROUND((G165*H165),2)</f>
        <v>0</v>
      </c>
      <c r="K165" s="5">
        <v>160061</v>
      </c>
      <c r="L165" s="5">
        <v>85481</v>
      </c>
      <c r="N165" s="5">
        <v>11037</v>
      </c>
    </row>
    <row r="166" spans="1:14" ht="30">
      <c r="A166" s="110"/>
      <c r="B166" s="110" t="s">
        <v>8</v>
      </c>
      <c r="C166" s="110" t="s">
        <v>320</v>
      </c>
      <c r="D166" s="111" t="s">
        <v>321</v>
      </c>
      <c r="E166" s="111"/>
      <c r="F166" s="110" t="s">
        <v>13</v>
      </c>
      <c r="G166" s="109">
        <v>4</v>
      </c>
      <c r="H166" s="187"/>
      <c r="I166" s="88">
        <f>+ROUND((G166*H166),2)</f>
        <v>0</v>
      </c>
      <c r="K166" s="5">
        <v>160062</v>
      </c>
      <c r="L166" s="5">
        <v>85481</v>
      </c>
      <c r="N166" s="5">
        <v>11136</v>
      </c>
    </row>
    <row r="167" spans="1:14">
      <c r="A167" s="110" t="s">
        <v>322</v>
      </c>
      <c r="B167" s="110"/>
      <c r="C167" s="110"/>
      <c r="D167" s="111"/>
      <c r="E167" s="111"/>
      <c r="F167" s="110"/>
      <c r="G167" s="109"/>
      <c r="H167" s="192"/>
      <c r="K167" s="5">
        <v>85482</v>
      </c>
    </row>
    <row r="168" spans="1:14" ht="45">
      <c r="A168" s="110"/>
      <c r="B168" s="110" t="s">
        <v>7</v>
      </c>
      <c r="C168" s="110" t="s">
        <v>323</v>
      </c>
      <c r="D168" s="111" t="s">
        <v>324</v>
      </c>
      <c r="E168" s="111" t="s">
        <v>325</v>
      </c>
      <c r="F168" s="110" t="s">
        <v>9</v>
      </c>
      <c r="G168" s="109">
        <v>1264</v>
      </c>
      <c r="H168" s="187"/>
      <c r="I168" s="88">
        <f>+ROUND((G168*H168),2)</f>
        <v>0</v>
      </c>
      <c r="K168" s="5">
        <v>160063</v>
      </c>
      <c r="L168" s="5">
        <v>85482</v>
      </c>
      <c r="N168" s="5">
        <v>11223</v>
      </c>
    </row>
    <row r="169" spans="1:14" ht="30">
      <c r="A169" s="110"/>
      <c r="B169" s="110" t="s">
        <v>8</v>
      </c>
      <c r="C169" s="110" t="s">
        <v>326</v>
      </c>
      <c r="D169" s="111" t="s">
        <v>327</v>
      </c>
      <c r="E169" s="111" t="s">
        <v>328</v>
      </c>
      <c r="F169" s="110" t="s">
        <v>13</v>
      </c>
      <c r="G169" s="109">
        <v>10</v>
      </c>
      <c r="H169" s="187"/>
      <c r="I169" s="88">
        <f>+ROUND((G169*H169),2)</f>
        <v>0</v>
      </c>
      <c r="K169" s="5">
        <v>160064</v>
      </c>
      <c r="L169" s="5">
        <v>85482</v>
      </c>
      <c r="N169" s="5">
        <v>11171</v>
      </c>
    </row>
    <row r="170" spans="1:14">
      <c r="A170" s="110" t="s">
        <v>329</v>
      </c>
      <c r="B170" s="110"/>
      <c r="C170" s="110"/>
      <c r="D170" s="111"/>
      <c r="E170" s="111"/>
      <c r="F170" s="110"/>
      <c r="G170" s="109"/>
      <c r="H170" s="192"/>
      <c r="K170" s="5">
        <v>85483</v>
      </c>
    </row>
    <row r="171" spans="1:14">
      <c r="A171" s="110"/>
      <c r="B171" s="110" t="s">
        <v>7</v>
      </c>
      <c r="C171" s="110" t="s">
        <v>330</v>
      </c>
      <c r="D171" s="111" t="s">
        <v>331</v>
      </c>
      <c r="E171" s="111" t="s">
        <v>332</v>
      </c>
      <c r="F171" s="110" t="s">
        <v>30</v>
      </c>
      <c r="G171" s="109">
        <v>1200</v>
      </c>
      <c r="H171" s="188"/>
      <c r="I171" s="88">
        <f>+ROUND((G171*H171),2)</f>
        <v>0</v>
      </c>
      <c r="K171" s="5">
        <v>160065</v>
      </c>
      <c r="L171" s="5">
        <v>85483</v>
      </c>
      <c r="N171" s="5">
        <v>11532</v>
      </c>
    </row>
  </sheetData>
  <mergeCells count="1">
    <mergeCell ref="A1:I1"/>
  </mergeCells>
  <phoneticPr fontId="31" type="noConversion"/>
  <printOptions gridLines="1"/>
  <pageMargins left="0.23622047244094491" right="0.23622047244094491" top="0.74803149606299213" bottom="0.74803149606299213" header="0.31496062992125984" footer="0.31496062992125984"/>
  <pageSetup paperSize="9" scale="53" fitToHeight="0" orientation="portrait" r:id="rId1"/>
  <headerFooter>
    <oddHeader>&amp;LIzvedba  ukrepov za dvoživke in rekonstrukcija ceste R3-647/1368 Mlačevo-Rašica od km 1,080 do km 4,135 - LIFE AMPHICON, projektni odsek Radensko polje&amp;R&amp;A</oddHeader>
    <oddFooter>Stran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Q112"/>
  <sheetViews>
    <sheetView view="pageBreakPreview" zoomScale="80" zoomScaleNormal="100" zoomScaleSheetLayoutView="80" workbookViewId="0">
      <selection sqref="A1:I1"/>
    </sheetView>
  </sheetViews>
  <sheetFormatPr defaultRowHeight="15"/>
  <cols>
    <col min="1" max="1" width="6.75" style="36" customWidth="1"/>
    <col min="2" max="2" width="7.75" style="36" customWidth="1"/>
    <col min="3" max="3" width="15.75" style="36" customWidth="1"/>
    <col min="4" max="4" width="40.75" style="35" customWidth="1"/>
    <col min="5" max="5" width="45.75" style="35" customWidth="1"/>
    <col min="6" max="6" width="8.75" style="36" customWidth="1"/>
    <col min="7" max="7" width="11.75" style="37" customWidth="1"/>
    <col min="8" max="8" width="15.75" style="37" customWidth="1"/>
    <col min="9" max="9" width="17.75" style="88" customWidth="1"/>
    <col min="10" max="11" width="8.875" style="46"/>
    <col min="12" max="16" width="0" style="5" hidden="1" customWidth="1"/>
    <col min="17" max="17" width="11.625" style="5" bestFit="1" customWidth="1"/>
    <col min="18" max="255" width="8.875" style="5"/>
    <col min="256" max="256" width="15.625" style="5" customWidth="1"/>
    <col min="257" max="257" width="9.5" style="5" customWidth="1"/>
    <col min="258" max="258" width="10.625" style="5" customWidth="1"/>
    <col min="259" max="259" width="15.625" style="5" customWidth="1"/>
    <col min="260" max="260" width="12.625" style="5" customWidth="1"/>
    <col min="261" max="261" width="10.875" style="5" customWidth="1"/>
    <col min="262" max="262" width="20.625" style="5" customWidth="1"/>
    <col min="263" max="263" width="24.625" style="5" customWidth="1"/>
    <col min="264" max="265" width="60.625" style="5" customWidth="1"/>
    <col min="266" max="267" width="45.625" style="5" customWidth="1"/>
    <col min="268" max="272" width="0" style="5" hidden="1" customWidth="1"/>
    <col min="273" max="511" width="8.875" style="5"/>
    <col min="512" max="512" width="15.625" style="5" customWidth="1"/>
    <col min="513" max="513" width="9.5" style="5" customWidth="1"/>
    <col min="514" max="514" width="10.625" style="5" customWidth="1"/>
    <col min="515" max="515" width="15.625" style="5" customWidth="1"/>
    <col min="516" max="516" width="12.625" style="5" customWidth="1"/>
    <col min="517" max="517" width="10.875" style="5" customWidth="1"/>
    <col min="518" max="518" width="20.625" style="5" customWidth="1"/>
    <col min="519" max="519" width="24.625" style="5" customWidth="1"/>
    <col min="520" max="521" width="60.625" style="5" customWidth="1"/>
    <col min="522" max="523" width="45.625" style="5" customWidth="1"/>
    <col min="524" max="528" width="0" style="5" hidden="1" customWidth="1"/>
    <col min="529" max="767" width="8.875" style="5"/>
    <col min="768" max="768" width="15.625" style="5" customWidth="1"/>
    <col min="769" max="769" width="9.5" style="5" customWidth="1"/>
    <col min="770" max="770" width="10.625" style="5" customWidth="1"/>
    <col min="771" max="771" width="15.625" style="5" customWidth="1"/>
    <col min="772" max="772" width="12.625" style="5" customWidth="1"/>
    <col min="773" max="773" width="10.875" style="5" customWidth="1"/>
    <col min="774" max="774" width="20.625" style="5" customWidth="1"/>
    <col min="775" max="775" width="24.625" style="5" customWidth="1"/>
    <col min="776" max="777" width="60.625" style="5" customWidth="1"/>
    <col min="778" max="779" width="45.625" style="5" customWidth="1"/>
    <col min="780" max="784" width="0" style="5" hidden="1" customWidth="1"/>
    <col min="785" max="1023" width="8.875" style="5"/>
    <col min="1024" max="1024" width="15.625" style="5" customWidth="1"/>
    <col min="1025" max="1025" width="9.5" style="5" customWidth="1"/>
    <col min="1026" max="1026" width="10.625" style="5" customWidth="1"/>
    <col min="1027" max="1027" width="15.625" style="5" customWidth="1"/>
    <col min="1028" max="1028" width="12.625" style="5" customWidth="1"/>
    <col min="1029" max="1029" width="10.875" style="5" customWidth="1"/>
    <col min="1030" max="1030" width="20.625" style="5" customWidth="1"/>
    <col min="1031" max="1031" width="24.625" style="5" customWidth="1"/>
    <col min="1032" max="1033" width="60.625" style="5" customWidth="1"/>
    <col min="1034" max="1035" width="45.625" style="5" customWidth="1"/>
    <col min="1036" max="1040" width="0" style="5" hidden="1" customWidth="1"/>
    <col min="1041" max="1279" width="8.875" style="5"/>
    <col min="1280" max="1280" width="15.625" style="5" customWidth="1"/>
    <col min="1281" max="1281" width="9.5" style="5" customWidth="1"/>
    <col min="1282" max="1282" width="10.625" style="5" customWidth="1"/>
    <col min="1283" max="1283" width="15.625" style="5" customWidth="1"/>
    <col min="1284" max="1284" width="12.625" style="5" customWidth="1"/>
    <col min="1285" max="1285" width="10.875" style="5" customWidth="1"/>
    <col min="1286" max="1286" width="20.625" style="5" customWidth="1"/>
    <col min="1287" max="1287" width="24.625" style="5" customWidth="1"/>
    <col min="1288" max="1289" width="60.625" style="5" customWidth="1"/>
    <col min="1290" max="1291" width="45.625" style="5" customWidth="1"/>
    <col min="1292" max="1296" width="0" style="5" hidden="1" customWidth="1"/>
    <col min="1297" max="1535" width="8.875" style="5"/>
    <col min="1536" max="1536" width="15.625" style="5" customWidth="1"/>
    <col min="1537" max="1537" width="9.5" style="5" customWidth="1"/>
    <col min="1538" max="1538" width="10.625" style="5" customWidth="1"/>
    <col min="1539" max="1539" width="15.625" style="5" customWidth="1"/>
    <col min="1540" max="1540" width="12.625" style="5" customWidth="1"/>
    <col min="1541" max="1541" width="10.875" style="5" customWidth="1"/>
    <col min="1542" max="1542" width="20.625" style="5" customWidth="1"/>
    <col min="1543" max="1543" width="24.625" style="5" customWidth="1"/>
    <col min="1544" max="1545" width="60.625" style="5" customWidth="1"/>
    <col min="1546" max="1547" width="45.625" style="5" customWidth="1"/>
    <col min="1548" max="1552" width="0" style="5" hidden="1" customWidth="1"/>
    <col min="1553" max="1791" width="8.875" style="5"/>
    <col min="1792" max="1792" width="15.625" style="5" customWidth="1"/>
    <col min="1793" max="1793" width="9.5" style="5" customWidth="1"/>
    <col min="1794" max="1794" width="10.625" style="5" customWidth="1"/>
    <col min="1795" max="1795" width="15.625" style="5" customWidth="1"/>
    <col min="1796" max="1796" width="12.625" style="5" customWidth="1"/>
    <col min="1797" max="1797" width="10.875" style="5" customWidth="1"/>
    <col min="1798" max="1798" width="20.625" style="5" customWidth="1"/>
    <col min="1799" max="1799" width="24.625" style="5" customWidth="1"/>
    <col min="1800" max="1801" width="60.625" style="5" customWidth="1"/>
    <col min="1802" max="1803" width="45.625" style="5" customWidth="1"/>
    <col min="1804" max="1808" width="0" style="5" hidden="1" customWidth="1"/>
    <col min="1809" max="2047" width="8.875" style="5"/>
    <col min="2048" max="2048" width="15.625" style="5" customWidth="1"/>
    <col min="2049" max="2049" width="9.5" style="5" customWidth="1"/>
    <col min="2050" max="2050" width="10.625" style="5" customWidth="1"/>
    <col min="2051" max="2051" width="15.625" style="5" customWidth="1"/>
    <col min="2052" max="2052" width="12.625" style="5" customWidth="1"/>
    <col min="2053" max="2053" width="10.875" style="5" customWidth="1"/>
    <col min="2054" max="2054" width="20.625" style="5" customWidth="1"/>
    <col min="2055" max="2055" width="24.625" style="5" customWidth="1"/>
    <col min="2056" max="2057" width="60.625" style="5" customWidth="1"/>
    <col min="2058" max="2059" width="45.625" style="5" customWidth="1"/>
    <col min="2060" max="2064" width="0" style="5" hidden="1" customWidth="1"/>
    <col min="2065" max="2303" width="8.875" style="5"/>
    <col min="2304" max="2304" width="15.625" style="5" customWidth="1"/>
    <col min="2305" max="2305" width="9.5" style="5" customWidth="1"/>
    <col min="2306" max="2306" width="10.625" style="5" customWidth="1"/>
    <col min="2307" max="2307" width="15.625" style="5" customWidth="1"/>
    <col min="2308" max="2308" width="12.625" style="5" customWidth="1"/>
    <col min="2309" max="2309" width="10.875" style="5" customWidth="1"/>
    <col min="2310" max="2310" width="20.625" style="5" customWidth="1"/>
    <col min="2311" max="2311" width="24.625" style="5" customWidth="1"/>
    <col min="2312" max="2313" width="60.625" style="5" customWidth="1"/>
    <col min="2314" max="2315" width="45.625" style="5" customWidth="1"/>
    <col min="2316" max="2320" width="0" style="5" hidden="1" customWidth="1"/>
    <col min="2321" max="2559" width="8.875" style="5"/>
    <col min="2560" max="2560" width="15.625" style="5" customWidth="1"/>
    <col min="2561" max="2561" width="9.5" style="5" customWidth="1"/>
    <col min="2562" max="2562" width="10.625" style="5" customWidth="1"/>
    <col min="2563" max="2563" width="15.625" style="5" customWidth="1"/>
    <col min="2564" max="2564" width="12.625" style="5" customWidth="1"/>
    <col min="2565" max="2565" width="10.875" style="5" customWidth="1"/>
    <col min="2566" max="2566" width="20.625" style="5" customWidth="1"/>
    <col min="2567" max="2567" width="24.625" style="5" customWidth="1"/>
    <col min="2568" max="2569" width="60.625" style="5" customWidth="1"/>
    <col min="2570" max="2571" width="45.625" style="5" customWidth="1"/>
    <col min="2572" max="2576" width="0" style="5" hidden="1" customWidth="1"/>
    <col min="2577" max="2815" width="8.875" style="5"/>
    <col min="2816" max="2816" width="15.625" style="5" customWidth="1"/>
    <col min="2817" max="2817" width="9.5" style="5" customWidth="1"/>
    <col min="2818" max="2818" width="10.625" style="5" customWidth="1"/>
    <col min="2819" max="2819" width="15.625" style="5" customWidth="1"/>
    <col min="2820" max="2820" width="12.625" style="5" customWidth="1"/>
    <col min="2821" max="2821" width="10.875" style="5" customWidth="1"/>
    <col min="2822" max="2822" width="20.625" style="5" customWidth="1"/>
    <col min="2823" max="2823" width="24.625" style="5" customWidth="1"/>
    <col min="2824" max="2825" width="60.625" style="5" customWidth="1"/>
    <col min="2826" max="2827" width="45.625" style="5" customWidth="1"/>
    <col min="2828" max="2832" width="0" style="5" hidden="1" customWidth="1"/>
    <col min="2833" max="3071" width="8.875" style="5"/>
    <col min="3072" max="3072" width="15.625" style="5" customWidth="1"/>
    <col min="3073" max="3073" width="9.5" style="5" customWidth="1"/>
    <col min="3074" max="3074" width="10.625" style="5" customWidth="1"/>
    <col min="3075" max="3075" width="15.625" style="5" customWidth="1"/>
    <col min="3076" max="3076" width="12.625" style="5" customWidth="1"/>
    <col min="3077" max="3077" width="10.875" style="5" customWidth="1"/>
    <col min="3078" max="3078" width="20.625" style="5" customWidth="1"/>
    <col min="3079" max="3079" width="24.625" style="5" customWidth="1"/>
    <col min="3080" max="3081" width="60.625" style="5" customWidth="1"/>
    <col min="3082" max="3083" width="45.625" style="5" customWidth="1"/>
    <col min="3084" max="3088" width="0" style="5" hidden="1" customWidth="1"/>
    <col min="3089" max="3327" width="8.875" style="5"/>
    <col min="3328" max="3328" width="15.625" style="5" customWidth="1"/>
    <col min="3329" max="3329" width="9.5" style="5" customWidth="1"/>
    <col min="3330" max="3330" width="10.625" style="5" customWidth="1"/>
    <col min="3331" max="3331" width="15.625" style="5" customWidth="1"/>
    <col min="3332" max="3332" width="12.625" style="5" customWidth="1"/>
    <col min="3333" max="3333" width="10.875" style="5" customWidth="1"/>
    <col min="3334" max="3334" width="20.625" style="5" customWidth="1"/>
    <col min="3335" max="3335" width="24.625" style="5" customWidth="1"/>
    <col min="3336" max="3337" width="60.625" style="5" customWidth="1"/>
    <col min="3338" max="3339" width="45.625" style="5" customWidth="1"/>
    <col min="3340" max="3344" width="0" style="5" hidden="1" customWidth="1"/>
    <col min="3345" max="3583" width="8.875" style="5"/>
    <col min="3584" max="3584" width="15.625" style="5" customWidth="1"/>
    <col min="3585" max="3585" width="9.5" style="5" customWidth="1"/>
    <col min="3586" max="3586" width="10.625" style="5" customWidth="1"/>
    <col min="3587" max="3587" width="15.625" style="5" customWidth="1"/>
    <col min="3588" max="3588" width="12.625" style="5" customWidth="1"/>
    <col min="3589" max="3589" width="10.875" style="5" customWidth="1"/>
    <col min="3590" max="3590" width="20.625" style="5" customWidth="1"/>
    <col min="3591" max="3591" width="24.625" style="5" customWidth="1"/>
    <col min="3592" max="3593" width="60.625" style="5" customWidth="1"/>
    <col min="3594" max="3595" width="45.625" style="5" customWidth="1"/>
    <col min="3596" max="3600" width="0" style="5" hidden="1" customWidth="1"/>
    <col min="3601" max="3839" width="8.875" style="5"/>
    <col min="3840" max="3840" width="15.625" style="5" customWidth="1"/>
    <col min="3841" max="3841" width="9.5" style="5" customWidth="1"/>
    <col min="3842" max="3842" width="10.625" style="5" customWidth="1"/>
    <col min="3843" max="3843" width="15.625" style="5" customWidth="1"/>
    <col min="3844" max="3844" width="12.625" style="5" customWidth="1"/>
    <col min="3845" max="3845" width="10.875" style="5" customWidth="1"/>
    <col min="3846" max="3846" width="20.625" style="5" customWidth="1"/>
    <col min="3847" max="3847" width="24.625" style="5" customWidth="1"/>
    <col min="3848" max="3849" width="60.625" style="5" customWidth="1"/>
    <col min="3850" max="3851" width="45.625" style="5" customWidth="1"/>
    <col min="3852" max="3856" width="0" style="5" hidden="1" customWidth="1"/>
    <col min="3857" max="4095" width="8.875" style="5"/>
    <col min="4096" max="4096" width="15.625" style="5" customWidth="1"/>
    <col min="4097" max="4097" width="9.5" style="5" customWidth="1"/>
    <col min="4098" max="4098" width="10.625" style="5" customWidth="1"/>
    <col min="4099" max="4099" width="15.625" style="5" customWidth="1"/>
    <col min="4100" max="4100" width="12.625" style="5" customWidth="1"/>
    <col min="4101" max="4101" width="10.875" style="5" customWidth="1"/>
    <col min="4102" max="4102" width="20.625" style="5" customWidth="1"/>
    <col min="4103" max="4103" width="24.625" style="5" customWidth="1"/>
    <col min="4104" max="4105" width="60.625" style="5" customWidth="1"/>
    <col min="4106" max="4107" width="45.625" style="5" customWidth="1"/>
    <col min="4108" max="4112" width="0" style="5" hidden="1" customWidth="1"/>
    <col min="4113" max="4351" width="8.875" style="5"/>
    <col min="4352" max="4352" width="15.625" style="5" customWidth="1"/>
    <col min="4353" max="4353" width="9.5" style="5" customWidth="1"/>
    <col min="4354" max="4354" width="10.625" style="5" customWidth="1"/>
    <col min="4355" max="4355" width="15.625" style="5" customWidth="1"/>
    <col min="4356" max="4356" width="12.625" style="5" customWidth="1"/>
    <col min="4357" max="4357" width="10.875" style="5" customWidth="1"/>
    <col min="4358" max="4358" width="20.625" style="5" customWidth="1"/>
    <col min="4359" max="4359" width="24.625" style="5" customWidth="1"/>
    <col min="4360" max="4361" width="60.625" style="5" customWidth="1"/>
    <col min="4362" max="4363" width="45.625" style="5" customWidth="1"/>
    <col min="4364" max="4368" width="0" style="5" hidden="1" customWidth="1"/>
    <col min="4369" max="4607" width="8.875" style="5"/>
    <col min="4608" max="4608" width="15.625" style="5" customWidth="1"/>
    <col min="4609" max="4609" width="9.5" style="5" customWidth="1"/>
    <col min="4610" max="4610" width="10.625" style="5" customWidth="1"/>
    <col min="4611" max="4611" width="15.625" style="5" customWidth="1"/>
    <col min="4612" max="4612" width="12.625" style="5" customWidth="1"/>
    <col min="4613" max="4613" width="10.875" style="5" customWidth="1"/>
    <col min="4614" max="4614" width="20.625" style="5" customWidth="1"/>
    <col min="4615" max="4615" width="24.625" style="5" customWidth="1"/>
    <col min="4616" max="4617" width="60.625" style="5" customWidth="1"/>
    <col min="4618" max="4619" width="45.625" style="5" customWidth="1"/>
    <col min="4620" max="4624" width="0" style="5" hidden="1" customWidth="1"/>
    <col min="4625" max="4863" width="8.875" style="5"/>
    <col min="4864" max="4864" width="15.625" style="5" customWidth="1"/>
    <col min="4865" max="4865" width="9.5" style="5" customWidth="1"/>
    <col min="4866" max="4866" width="10.625" style="5" customWidth="1"/>
    <col min="4867" max="4867" width="15.625" style="5" customWidth="1"/>
    <col min="4868" max="4868" width="12.625" style="5" customWidth="1"/>
    <col min="4869" max="4869" width="10.875" style="5" customWidth="1"/>
    <col min="4870" max="4870" width="20.625" style="5" customWidth="1"/>
    <col min="4871" max="4871" width="24.625" style="5" customWidth="1"/>
    <col min="4872" max="4873" width="60.625" style="5" customWidth="1"/>
    <col min="4874" max="4875" width="45.625" style="5" customWidth="1"/>
    <col min="4876" max="4880" width="0" style="5" hidden="1" customWidth="1"/>
    <col min="4881" max="5119" width="8.875" style="5"/>
    <col min="5120" max="5120" width="15.625" style="5" customWidth="1"/>
    <col min="5121" max="5121" width="9.5" style="5" customWidth="1"/>
    <col min="5122" max="5122" width="10.625" style="5" customWidth="1"/>
    <col min="5123" max="5123" width="15.625" style="5" customWidth="1"/>
    <col min="5124" max="5124" width="12.625" style="5" customWidth="1"/>
    <col min="5125" max="5125" width="10.875" style="5" customWidth="1"/>
    <col min="5126" max="5126" width="20.625" style="5" customWidth="1"/>
    <col min="5127" max="5127" width="24.625" style="5" customWidth="1"/>
    <col min="5128" max="5129" width="60.625" style="5" customWidth="1"/>
    <col min="5130" max="5131" width="45.625" style="5" customWidth="1"/>
    <col min="5132" max="5136" width="0" style="5" hidden="1" customWidth="1"/>
    <col min="5137" max="5375" width="8.875" style="5"/>
    <col min="5376" max="5376" width="15.625" style="5" customWidth="1"/>
    <col min="5377" max="5377" width="9.5" style="5" customWidth="1"/>
    <col min="5378" max="5378" width="10.625" style="5" customWidth="1"/>
    <col min="5379" max="5379" width="15.625" style="5" customWidth="1"/>
    <col min="5380" max="5380" width="12.625" style="5" customWidth="1"/>
    <col min="5381" max="5381" width="10.875" style="5" customWidth="1"/>
    <col min="5382" max="5382" width="20.625" style="5" customWidth="1"/>
    <col min="5383" max="5383" width="24.625" style="5" customWidth="1"/>
    <col min="5384" max="5385" width="60.625" style="5" customWidth="1"/>
    <col min="5386" max="5387" width="45.625" style="5" customWidth="1"/>
    <col min="5388" max="5392" width="0" style="5" hidden="1" customWidth="1"/>
    <col min="5393" max="5631" width="8.875" style="5"/>
    <col min="5632" max="5632" width="15.625" style="5" customWidth="1"/>
    <col min="5633" max="5633" width="9.5" style="5" customWidth="1"/>
    <col min="5634" max="5634" width="10.625" style="5" customWidth="1"/>
    <col min="5635" max="5635" width="15.625" style="5" customWidth="1"/>
    <col min="5636" max="5636" width="12.625" style="5" customWidth="1"/>
    <col min="5637" max="5637" width="10.875" style="5" customWidth="1"/>
    <col min="5638" max="5638" width="20.625" style="5" customWidth="1"/>
    <col min="5639" max="5639" width="24.625" style="5" customWidth="1"/>
    <col min="5640" max="5641" width="60.625" style="5" customWidth="1"/>
    <col min="5642" max="5643" width="45.625" style="5" customWidth="1"/>
    <col min="5644" max="5648" width="0" style="5" hidden="1" customWidth="1"/>
    <col min="5649" max="5887" width="8.875" style="5"/>
    <col min="5888" max="5888" width="15.625" style="5" customWidth="1"/>
    <col min="5889" max="5889" width="9.5" style="5" customWidth="1"/>
    <col min="5890" max="5890" width="10.625" style="5" customWidth="1"/>
    <col min="5891" max="5891" width="15.625" style="5" customWidth="1"/>
    <col min="5892" max="5892" width="12.625" style="5" customWidth="1"/>
    <col min="5893" max="5893" width="10.875" style="5" customWidth="1"/>
    <col min="5894" max="5894" width="20.625" style="5" customWidth="1"/>
    <col min="5895" max="5895" width="24.625" style="5" customWidth="1"/>
    <col min="5896" max="5897" width="60.625" style="5" customWidth="1"/>
    <col min="5898" max="5899" width="45.625" style="5" customWidth="1"/>
    <col min="5900" max="5904" width="0" style="5" hidden="1" customWidth="1"/>
    <col min="5905" max="6143" width="8.875" style="5"/>
    <col min="6144" max="6144" width="15.625" style="5" customWidth="1"/>
    <col min="6145" max="6145" width="9.5" style="5" customWidth="1"/>
    <col min="6146" max="6146" width="10.625" style="5" customWidth="1"/>
    <col min="6147" max="6147" width="15.625" style="5" customWidth="1"/>
    <col min="6148" max="6148" width="12.625" style="5" customWidth="1"/>
    <col min="6149" max="6149" width="10.875" style="5" customWidth="1"/>
    <col min="6150" max="6150" width="20.625" style="5" customWidth="1"/>
    <col min="6151" max="6151" width="24.625" style="5" customWidth="1"/>
    <col min="6152" max="6153" width="60.625" style="5" customWidth="1"/>
    <col min="6154" max="6155" width="45.625" style="5" customWidth="1"/>
    <col min="6156" max="6160" width="0" style="5" hidden="1" customWidth="1"/>
    <col min="6161" max="6399" width="8.875" style="5"/>
    <col min="6400" max="6400" width="15.625" style="5" customWidth="1"/>
    <col min="6401" max="6401" width="9.5" style="5" customWidth="1"/>
    <col min="6402" max="6402" width="10.625" style="5" customWidth="1"/>
    <col min="6403" max="6403" width="15.625" style="5" customWidth="1"/>
    <col min="6404" max="6404" width="12.625" style="5" customWidth="1"/>
    <col min="6405" max="6405" width="10.875" style="5" customWidth="1"/>
    <col min="6406" max="6406" width="20.625" style="5" customWidth="1"/>
    <col min="6407" max="6407" width="24.625" style="5" customWidth="1"/>
    <col min="6408" max="6409" width="60.625" style="5" customWidth="1"/>
    <col min="6410" max="6411" width="45.625" style="5" customWidth="1"/>
    <col min="6412" max="6416" width="0" style="5" hidden="1" customWidth="1"/>
    <col min="6417" max="6655" width="8.875" style="5"/>
    <col min="6656" max="6656" width="15.625" style="5" customWidth="1"/>
    <col min="6657" max="6657" width="9.5" style="5" customWidth="1"/>
    <col min="6658" max="6658" width="10.625" style="5" customWidth="1"/>
    <col min="6659" max="6659" width="15.625" style="5" customWidth="1"/>
    <col min="6660" max="6660" width="12.625" style="5" customWidth="1"/>
    <col min="6661" max="6661" width="10.875" style="5" customWidth="1"/>
    <col min="6662" max="6662" width="20.625" style="5" customWidth="1"/>
    <col min="6663" max="6663" width="24.625" style="5" customWidth="1"/>
    <col min="6664" max="6665" width="60.625" style="5" customWidth="1"/>
    <col min="6666" max="6667" width="45.625" style="5" customWidth="1"/>
    <col min="6668" max="6672" width="0" style="5" hidden="1" customWidth="1"/>
    <col min="6673" max="6911" width="8.875" style="5"/>
    <col min="6912" max="6912" width="15.625" style="5" customWidth="1"/>
    <col min="6913" max="6913" width="9.5" style="5" customWidth="1"/>
    <col min="6914" max="6914" width="10.625" style="5" customWidth="1"/>
    <col min="6915" max="6915" width="15.625" style="5" customWidth="1"/>
    <col min="6916" max="6916" width="12.625" style="5" customWidth="1"/>
    <col min="6917" max="6917" width="10.875" style="5" customWidth="1"/>
    <col min="6918" max="6918" width="20.625" style="5" customWidth="1"/>
    <col min="6919" max="6919" width="24.625" style="5" customWidth="1"/>
    <col min="6920" max="6921" width="60.625" style="5" customWidth="1"/>
    <col min="6922" max="6923" width="45.625" style="5" customWidth="1"/>
    <col min="6924" max="6928" width="0" style="5" hidden="1" customWidth="1"/>
    <col min="6929" max="7167" width="8.875" style="5"/>
    <col min="7168" max="7168" width="15.625" style="5" customWidth="1"/>
    <col min="7169" max="7169" width="9.5" style="5" customWidth="1"/>
    <col min="7170" max="7170" width="10.625" style="5" customWidth="1"/>
    <col min="7171" max="7171" width="15.625" style="5" customWidth="1"/>
    <col min="7172" max="7172" width="12.625" style="5" customWidth="1"/>
    <col min="7173" max="7173" width="10.875" style="5" customWidth="1"/>
    <col min="7174" max="7174" width="20.625" style="5" customWidth="1"/>
    <col min="7175" max="7175" width="24.625" style="5" customWidth="1"/>
    <col min="7176" max="7177" width="60.625" style="5" customWidth="1"/>
    <col min="7178" max="7179" width="45.625" style="5" customWidth="1"/>
    <col min="7180" max="7184" width="0" style="5" hidden="1" customWidth="1"/>
    <col min="7185" max="7423" width="8.875" style="5"/>
    <col min="7424" max="7424" width="15.625" style="5" customWidth="1"/>
    <col min="7425" max="7425" width="9.5" style="5" customWidth="1"/>
    <col min="7426" max="7426" width="10.625" style="5" customWidth="1"/>
    <col min="7427" max="7427" width="15.625" style="5" customWidth="1"/>
    <col min="7428" max="7428" width="12.625" style="5" customWidth="1"/>
    <col min="7429" max="7429" width="10.875" style="5" customWidth="1"/>
    <col min="7430" max="7430" width="20.625" style="5" customWidth="1"/>
    <col min="7431" max="7431" width="24.625" style="5" customWidth="1"/>
    <col min="7432" max="7433" width="60.625" style="5" customWidth="1"/>
    <col min="7434" max="7435" width="45.625" style="5" customWidth="1"/>
    <col min="7436" max="7440" width="0" style="5" hidden="1" customWidth="1"/>
    <col min="7441" max="7679" width="8.875" style="5"/>
    <col min="7680" max="7680" width="15.625" style="5" customWidth="1"/>
    <col min="7681" max="7681" width="9.5" style="5" customWidth="1"/>
    <col min="7682" max="7682" width="10.625" style="5" customWidth="1"/>
    <col min="7683" max="7683" width="15.625" style="5" customWidth="1"/>
    <col min="7684" max="7684" width="12.625" style="5" customWidth="1"/>
    <col min="7685" max="7685" width="10.875" style="5" customWidth="1"/>
    <col min="7686" max="7686" width="20.625" style="5" customWidth="1"/>
    <col min="7687" max="7687" width="24.625" style="5" customWidth="1"/>
    <col min="7688" max="7689" width="60.625" style="5" customWidth="1"/>
    <col min="7690" max="7691" width="45.625" style="5" customWidth="1"/>
    <col min="7692" max="7696" width="0" style="5" hidden="1" customWidth="1"/>
    <col min="7697" max="7935" width="8.875" style="5"/>
    <col min="7936" max="7936" width="15.625" style="5" customWidth="1"/>
    <col min="7937" max="7937" width="9.5" style="5" customWidth="1"/>
    <col min="7938" max="7938" width="10.625" style="5" customWidth="1"/>
    <col min="7939" max="7939" width="15.625" style="5" customWidth="1"/>
    <col min="7940" max="7940" width="12.625" style="5" customWidth="1"/>
    <col min="7941" max="7941" width="10.875" style="5" customWidth="1"/>
    <col min="7942" max="7942" width="20.625" style="5" customWidth="1"/>
    <col min="7943" max="7943" width="24.625" style="5" customWidth="1"/>
    <col min="7944" max="7945" width="60.625" style="5" customWidth="1"/>
    <col min="7946" max="7947" width="45.625" style="5" customWidth="1"/>
    <col min="7948" max="7952" width="0" style="5" hidden="1" customWidth="1"/>
    <col min="7953" max="8191" width="8.875" style="5"/>
    <col min="8192" max="8192" width="15.625" style="5" customWidth="1"/>
    <col min="8193" max="8193" width="9.5" style="5" customWidth="1"/>
    <col min="8194" max="8194" width="10.625" style="5" customWidth="1"/>
    <col min="8195" max="8195" width="15.625" style="5" customWidth="1"/>
    <col min="8196" max="8196" width="12.625" style="5" customWidth="1"/>
    <col min="8197" max="8197" width="10.875" style="5" customWidth="1"/>
    <col min="8198" max="8198" width="20.625" style="5" customWidth="1"/>
    <col min="8199" max="8199" width="24.625" style="5" customWidth="1"/>
    <col min="8200" max="8201" width="60.625" style="5" customWidth="1"/>
    <col min="8202" max="8203" width="45.625" style="5" customWidth="1"/>
    <col min="8204" max="8208" width="0" style="5" hidden="1" customWidth="1"/>
    <col min="8209" max="8447" width="8.875" style="5"/>
    <col min="8448" max="8448" width="15.625" style="5" customWidth="1"/>
    <col min="8449" max="8449" width="9.5" style="5" customWidth="1"/>
    <col min="8450" max="8450" width="10.625" style="5" customWidth="1"/>
    <col min="8451" max="8451" width="15.625" style="5" customWidth="1"/>
    <col min="8452" max="8452" width="12.625" style="5" customWidth="1"/>
    <col min="8453" max="8453" width="10.875" style="5" customWidth="1"/>
    <col min="8454" max="8454" width="20.625" style="5" customWidth="1"/>
    <col min="8455" max="8455" width="24.625" style="5" customWidth="1"/>
    <col min="8456" max="8457" width="60.625" style="5" customWidth="1"/>
    <col min="8458" max="8459" width="45.625" style="5" customWidth="1"/>
    <col min="8460" max="8464" width="0" style="5" hidden="1" customWidth="1"/>
    <col min="8465" max="8703" width="8.875" style="5"/>
    <col min="8704" max="8704" width="15.625" style="5" customWidth="1"/>
    <col min="8705" max="8705" width="9.5" style="5" customWidth="1"/>
    <col min="8706" max="8706" width="10.625" style="5" customWidth="1"/>
    <col min="8707" max="8707" width="15.625" style="5" customWidth="1"/>
    <col min="8708" max="8708" width="12.625" style="5" customWidth="1"/>
    <col min="8709" max="8709" width="10.875" style="5" customWidth="1"/>
    <col min="8710" max="8710" width="20.625" style="5" customWidth="1"/>
    <col min="8711" max="8711" width="24.625" style="5" customWidth="1"/>
    <col min="8712" max="8713" width="60.625" style="5" customWidth="1"/>
    <col min="8714" max="8715" width="45.625" style="5" customWidth="1"/>
    <col min="8716" max="8720" width="0" style="5" hidden="1" customWidth="1"/>
    <col min="8721" max="8959" width="8.875" style="5"/>
    <col min="8960" max="8960" width="15.625" style="5" customWidth="1"/>
    <col min="8961" max="8961" width="9.5" style="5" customWidth="1"/>
    <col min="8962" max="8962" width="10.625" style="5" customWidth="1"/>
    <col min="8963" max="8963" width="15.625" style="5" customWidth="1"/>
    <col min="8964" max="8964" width="12.625" style="5" customWidth="1"/>
    <col min="8965" max="8965" width="10.875" style="5" customWidth="1"/>
    <col min="8966" max="8966" width="20.625" style="5" customWidth="1"/>
    <col min="8967" max="8967" width="24.625" style="5" customWidth="1"/>
    <col min="8968" max="8969" width="60.625" style="5" customWidth="1"/>
    <col min="8970" max="8971" width="45.625" style="5" customWidth="1"/>
    <col min="8972" max="8976" width="0" style="5" hidden="1" customWidth="1"/>
    <col min="8977" max="9215" width="8.875" style="5"/>
    <col min="9216" max="9216" width="15.625" style="5" customWidth="1"/>
    <col min="9217" max="9217" width="9.5" style="5" customWidth="1"/>
    <col min="9218" max="9218" width="10.625" style="5" customWidth="1"/>
    <col min="9219" max="9219" width="15.625" style="5" customWidth="1"/>
    <col min="9220" max="9220" width="12.625" style="5" customWidth="1"/>
    <col min="9221" max="9221" width="10.875" style="5" customWidth="1"/>
    <col min="9222" max="9222" width="20.625" style="5" customWidth="1"/>
    <col min="9223" max="9223" width="24.625" style="5" customWidth="1"/>
    <col min="9224" max="9225" width="60.625" style="5" customWidth="1"/>
    <col min="9226" max="9227" width="45.625" style="5" customWidth="1"/>
    <col min="9228" max="9232" width="0" style="5" hidden="1" customWidth="1"/>
    <col min="9233" max="9471" width="8.875" style="5"/>
    <col min="9472" max="9472" width="15.625" style="5" customWidth="1"/>
    <col min="9473" max="9473" width="9.5" style="5" customWidth="1"/>
    <col min="9474" max="9474" width="10.625" style="5" customWidth="1"/>
    <col min="9475" max="9475" width="15.625" style="5" customWidth="1"/>
    <col min="9476" max="9476" width="12.625" style="5" customWidth="1"/>
    <col min="9477" max="9477" width="10.875" style="5" customWidth="1"/>
    <col min="9478" max="9478" width="20.625" style="5" customWidth="1"/>
    <col min="9479" max="9479" width="24.625" style="5" customWidth="1"/>
    <col min="9480" max="9481" width="60.625" style="5" customWidth="1"/>
    <col min="9482" max="9483" width="45.625" style="5" customWidth="1"/>
    <col min="9484" max="9488" width="0" style="5" hidden="1" customWidth="1"/>
    <col min="9489" max="9727" width="8.875" style="5"/>
    <col min="9728" max="9728" width="15.625" style="5" customWidth="1"/>
    <col min="9729" max="9729" width="9.5" style="5" customWidth="1"/>
    <col min="9730" max="9730" width="10.625" style="5" customWidth="1"/>
    <col min="9731" max="9731" width="15.625" style="5" customWidth="1"/>
    <col min="9732" max="9732" width="12.625" style="5" customWidth="1"/>
    <col min="9733" max="9733" width="10.875" style="5" customWidth="1"/>
    <col min="9734" max="9734" width="20.625" style="5" customWidth="1"/>
    <col min="9735" max="9735" width="24.625" style="5" customWidth="1"/>
    <col min="9736" max="9737" width="60.625" style="5" customWidth="1"/>
    <col min="9738" max="9739" width="45.625" style="5" customWidth="1"/>
    <col min="9740" max="9744" width="0" style="5" hidden="1" customWidth="1"/>
    <col min="9745" max="9983" width="8.875" style="5"/>
    <col min="9984" max="9984" width="15.625" style="5" customWidth="1"/>
    <col min="9985" max="9985" width="9.5" style="5" customWidth="1"/>
    <col min="9986" max="9986" width="10.625" style="5" customWidth="1"/>
    <col min="9987" max="9987" width="15.625" style="5" customWidth="1"/>
    <col min="9988" max="9988" width="12.625" style="5" customWidth="1"/>
    <col min="9989" max="9989" width="10.875" style="5" customWidth="1"/>
    <col min="9990" max="9990" width="20.625" style="5" customWidth="1"/>
    <col min="9991" max="9991" width="24.625" style="5" customWidth="1"/>
    <col min="9992" max="9993" width="60.625" style="5" customWidth="1"/>
    <col min="9994" max="9995" width="45.625" style="5" customWidth="1"/>
    <col min="9996" max="10000" width="0" style="5" hidden="1" customWidth="1"/>
    <col min="10001" max="10239" width="8.875" style="5"/>
    <col min="10240" max="10240" width="15.625" style="5" customWidth="1"/>
    <col min="10241" max="10241" width="9.5" style="5" customWidth="1"/>
    <col min="10242" max="10242" width="10.625" style="5" customWidth="1"/>
    <col min="10243" max="10243" width="15.625" style="5" customWidth="1"/>
    <col min="10244" max="10244" width="12.625" style="5" customWidth="1"/>
    <col min="10245" max="10245" width="10.875" style="5" customWidth="1"/>
    <col min="10246" max="10246" width="20.625" style="5" customWidth="1"/>
    <col min="10247" max="10247" width="24.625" style="5" customWidth="1"/>
    <col min="10248" max="10249" width="60.625" style="5" customWidth="1"/>
    <col min="10250" max="10251" width="45.625" style="5" customWidth="1"/>
    <col min="10252" max="10256" width="0" style="5" hidden="1" customWidth="1"/>
    <col min="10257" max="10495" width="8.875" style="5"/>
    <col min="10496" max="10496" width="15.625" style="5" customWidth="1"/>
    <col min="10497" max="10497" width="9.5" style="5" customWidth="1"/>
    <col min="10498" max="10498" width="10.625" style="5" customWidth="1"/>
    <col min="10499" max="10499" width="15.625" style="5" customWidth="1"/>
    <col min="10500" max="10500" width="12.625" style="5" customWidth="1"/>
    <col min="10501" max="10501" width="10.875" style="5" customWidth="1"/>
    <col min="10502" max="10502" width="20.625" style="5" customWidth="1"/>
    <col min="10503" max="10503" width="24.625" style="5" customWidth="1"/>
    <col min="10504" max="10505" width="60.625" style="5" customWidth="1"/>
    <col min="10506" max="10507" width="45.625" style="5" customWidth="1"/>
    <col min="10508" max="10512" width="0" style="5" hidden="1" customWidth="1"/>
    <col min="10513" max="10751" width="8.875" style="5"/>
    <col min="10752" max="10752" width="15.625" style="5" customWidth="1"/>
    <col min="10753" max="10753" width="9.5" style="5" customWidth="1"/>
    <col min="10754" max="10754" width="10.625" style="5" customWidth="1"/>
    <col min="10755" max="10755" width="15.625" style="5" customWidth="1"/>
    <col min="10756" max="10756" width="12.625" style="5" customWidth="1"/>
    <col min="10757" max="10757" width="10.875" style="5" customWidth="1"/>
    <col min="10758" max="10758" width="20.625" style="5" customWidth="1"/>
    <col min="10759" max="10759" width="24.625" style="5" customWidth="1"/>
    <col min="10760" max="10761" width="60.625" style="5" customWidth="1"/>
    <col min="10762" max="10763" width="45.625" style="5" customWidth="1"/>
    <col min="10764" max="10768" width="0" style="5" hidden="1" customWidth="1"/>
    <col min="10769" max="11007" width="8.875" style="5"/>
    <col min="11008" max="11008" width="15.625" style="5" customWidth="1"/>
    <col min="11009" max="11009" width="9.5" style="5" customWidth="1"/>
    <col min="11010" max="11010" width="10.625" style="5" customWidth="1"/>
    <col min="11011" max="11011" width="15.625" style="5" customWidth="1"/>
    <col min="11012" max="11012" width="12.625" style="5" customWidth="1"/>
    <col min="11013" max="11013" width="10.875" style="5" customWidth="1"/>
    <col min="11014" max="11014" width="20.625" style="5" customWidth="1"/>
    <col min="11015" max="11015" width="24.625" style="5" customWidth="1"/>
    <col min="11016" max="11017" width="60.625" style="5" customWidth="1"/>
    <col min="11018" max="11019" width="45.625" style="5" customWidth="1"/>
    <col min="11020" max="11024" width="0" style="5" hidden="1" customWidth="1"/>
    <col min="11025" max="11263" width="8.875" style="5"/>
    <col min="11264" max="11264" width="15.625" style="5" customWidth="1"/>
    <col min="11265" max="11265" width="9.5" style="5" customWidth="1"/>
    <col min="11266" max="11266" width="10.625" style="5" customWidth="1"/>
    <col min="11267" max="11267" width="15.625" style="5" customWidth="1"/>
    <col min="11268" max="11268" width="12.625" style="5" customWidth="1"/>
    <col min="11269" max="11269" width="10.875" style="5" customWidth="1"/>
    <col min="11270" max="11270" width="20.625" style="5" customWidth="1"/>
    <col min="11271" max="11271" width="24.625" style="5" customWidth="1"/>
    <col min="11272" max="11273" width="60.625" style="5" customWidth="1"/>
    <col min="11274" max="11275" width="45.625" style="5" customWidth="1"/>
    <col min="11276" max="11280" width="0" style="5" hidden="1" customWidth="1"/>
    <col min="11281" max="11519" width="8.875" style="5"/>
    <col min="11520" max="11520" width="15.625" style="5" customWidth="1"/>
    <col min="11521" max="11521" width="9.5" style="5" customWidth="1"/>
    <col min="11522" max="11522" width="10.625" style="5" customWidth="1"/>
    <col min="11523" max="11523" width="15.625" style="5" customWidth="1"/>
    <col min="11524" max="11524" width="12.625" style="5" customWidth="1"/>
    <col min="11525" max="11525" width="10.875" style="5" customWidth="1"/>
    <col min="11526" max="11526" width="20.625" style="5" customWidth="1"/>
    <col min="11527" max="11527" width="24.625" style="5" customWidth="1"/>
    <col min="11528" max="11529" width="60.625" style="5" customWidth="1"/>
    <col min="11530" max="11531" width="45.625" style="5" customWidth="1"/>
    <col min="11532" max="11536" width="0" style="5" hidden="1" customWidth="1"/>
    <col min="11537" max="11775" width="8.875" style="5"/>
    <col min="11776" max="11776" width="15.625" style="5" customWidth="1"/>
    <col min="11777" max="11777" width="9.5" style="5" customWidth="1"/>
    <col min="11778" max="11778" width="10.625" style="5" customWidth="1"/>
    <col min="11779" max="11779" width="15.625" style="5" customWidth="1"/>
    <col min="11780" max="11780" width="12.625" style="5" customWidth="1"/>
    <col min="11781" max="11781" width="10.875" style="5" customWidth="1"/>
    <col min="11782" max="11782" width="20.625" style="5" customWidth="1"/>
    <col min="11783" max="11783" width="24.625" style="5" customWidth="1"/>
    <col min="11784" max="11785" width="60.625" style="5" customWidth="1"/>
    <col min="11786" max="11787" width="45.625" style="5" customWidth="1"/>
    <col min="11788" max="11792" width="0" style="5" hidden="1" customWidth="1"/>
    <col min="11793" max="12031" width="8.875" style="5"/>
    <col min="12032" max="12032" width="15.625" style="5" customWidth="1"/>
    <col min="12033" max="12033" width="9.5" style="5" customWidth="1"/>
    <col min="12034" max="12034" width="10.625" style="5" customWidth="1"/>
    <col min="12035" max="12035" width="15.625" style="5" customWidth="1"/>
    <col min="12036" max="12036" width="12.625" style="5" customWidth="1"/>
    <col min="12037" max="12037" width="10.875" style="5" customWidth="1"/>
    <col min="12038" max="12038" width="20.625" style="5" customWidth="1"/>
    <col min="12039" max="12039" width="24.625" style="5" customWidth="1"/>
    <col min="12040" max="12041" width="60.625" style="5" customWidth="1"/>
    <col min="12042" max="12043" width="45.625" style="5" customWidth="1"/>
    <col min="12044" max="12048" width="0" style="5" hidden="1" customWidth="1"/>
    <col min="12049" max="12287" width="8.875" style="5"/>
    <col min="12288" max="12288" width="15.625" style="5" customWidth="1"/>
    <col min="12289" max="12289" width="9.5" style="5" customWidth="1"/>
    <col min="12290" max="12290" width="10.625" style="5" customWidth="1"/>
    <col min="12291" max="12291" width="15.625" style="5" customWidth="1"/>
    <col min="12292" max="12292" width="12.625" style="5" customWidth="1"/>
    <col min="12293" max="12293" width="10.875" style="5" customWidth="1"/>
    <col min="12294" max="12294" width="20.625" style="5" customWidth="1"/>
    <col min="12295" max="12295" width="24.625" style="5" customWidth="1"/>
    <col min="12296" max="12297" width="60.625" style="5" customWidth="1"/>
    <col min="12298" max="12299" width="45.625" style="5" customWidth="1"/>
    <col min="12300" max="12304" width="0" style="5" hidden="1" customWidth="1"/>
    <col min="12305" max="12543" width="8.875" style="5"/>
    <col min="12544" max="12544" width="15.625" style="5" customWidth="1"/>
    <col min="12545" max="12545" width="9.5" style="5" customWidth="1"/>
    <col min="12546" max="12546" width="10.625" style="5" customWidth="1"/>
    <col min="12547" max="12547" width="15.625" style="5" customWidth="1"/>
    <col min="12548" max="12548" width="12.625" style="5" customWidth="1"/>
    <col min="12549" max="12549" width="10.875" style="5" customWidth="1"/>
    <col min="12550" max="12550" width="20.625" style="5" customWidth="1"/>
    <col min="12551" max="12551" width="24.625" style="5" customWidth="1"/>
    <col min="12552" max="12553" width="60.625" style="5" customWidth="1"/>
    <col min="12554" max="12555" width="45.625" style="5" customWidth="1"/>
    <col min="12556" max="12560" width="0" style="5" hidden="1" customWidth="1"/>
    <col min="12561" max="12799" width="8.875" style="5"/>
    <col min="12800" max="12800" width="15.625" style="5" customWidth="1"/>
    <col min="12801" max="12801" width="9.5" style="5" customWidth="1"/>
    <col min="12802" max="12802" width="10.625" style="5" customWidth="1"/>
    <col min="12803" max="12803" width="15.625" style="5" customWidth="1"/>
    <col min="12804" max="12804" width="12.625" style="5" customWidth="1"/>
    <col min="12805" max="12805" width="10.875" style="5" customWidth="1"/>
    <col min="12806" max="12806" width="20.625" style="5" customWidth="1"/>
    <col min="12807" max="12807" width="24.625" style="5" customWidth="1"/>
    <col min="12808" max="12809" width="60.625" style="5" customWidth="1"/>
    <col min="12810" max="12811" width="45.625" style="5" customWidth="1"/>
    <col min="12812" max="12816" width="0" style="5" hidden="1" customWidth="1"/>
    <col min="12817" max="13055" width="8.875" style="5"/>
    <col min="13056" max="13056" width="15.625" style="5" customWidth="1"/>
    <col min="13057" max="13057" width="9.5" style="5" customWidth="1"/>
    <col min="13058" max="13058" width="10.625" style="5" customWidth="1"/>
    <col min="13059" max="13059" width="15.625" style="5" customWidth="1"/>
    <col min="13060" max="13060" width="12.625" style="5" customWidth="1"/>
    <col min="13061" max="13061" width="10.875" style="5" customWidth="1"/>
    <col min="13062" max="13062" width="20.625" style="5" customWidth="1"/>
    <col min="13063" max="13063" width="24.625" style="5" customWidth="1"/>
    <col min="13064" max="13065" width="60.625" style="5" customWidth="1"/>
    <col min="13066" max="13067" width="45.625" style="5" customWidth="1"/>
    <col min="13068" max="13072" width="0" style="5" hidden="1" customWidth="1"/>
    <col min="13073" max="13311" width="8.875" style="5"/>
    <col min="13312" max="13312" width="15.625" style="5" customWidth="1"/>
    <col min="13313" max="13313" width="9.5" style="5" customWidth="1"/>
    <col min="13314" max="13314" width="10.625" style="5" customWidth="1"/>
    <col min="13315" max="13315" width="15.625" style="5" customWidth="1"/>
    <col min="13316" max="13316" width="12.625" style="5" customWidth="1"/>
    <col min="13317" max="13317" width="10.875" style="5" customWidth="1"/>
    <col min="13318" max="13318" width="20.625" style="5" customWidth="1"/>
    <col min="13319" max="13319" width="24.625" style="5" customWidth="1"/>
    <col min="13320" max="13321" width="60.625" style="5" customWidth="1"/>
    <col min="13322" max="13323" width="45.625" style="5" customWidth="1"/>
    <col min="13324" max="13328" width="0" style="5" hidden="1" customWidth="1"/>
    <col min="13329" max="13567" width="8.875" style="5"/>
    <col min="13568" max="13568" width="15.625" style="5" customWidth="1"/>
    <col min="13569" max="13569" width="9.5" style="5" customWidth="1"/>
    <col min="13570" max="13570" width="10.625" style="5" customWidth="1"/>
    <col min="13571" max="13571" width="15.625" style="5" customWidth="1"/>
    <col min="13572" max="13572" width="12.625" style="5" customWidth="1"/>
    <col min="13573" max="13573" width="10.875" style="5" customWidth="1"/>
    <col min="13574" max="13574" width="20.625" style="5" customWidth="1"/>
    <col min="13575" max="13575" width="24.625" style="5" customWidth="1"/>
    <col min="13576" max="13577" width="60.625" style="5" customWidth="1"/>
    <col min="13578" max="13579" width="45.625" style="5" customWidth="1"/>
    <col min="13580" max="13584" width="0" style="5" hidden="1" customWidth="1"/>
    <col min="13585" max="13823" width="8.875" style="5"/>
    <col min="13824" max="13824" width="15.625" style="5" customWidth="1"/>
    <col min="13825" max="13825" width="9.5" style="5" customWidth="1"/>
    <col min="13826" max="13826" width="10.625" style="5" customWidth="1"/>
    <col min="13827" max="13827" width="15.625" style="5" customWidth="1"/>
    <col min="13828" max="13828" width="12.625" style="5" customWidth="1"/>
    <col min="13829" max="13829" width="10.875" style="5" customWidth="1"/>
    <col min="13830" max="13830" width="20.625" style="5" customWidth="1"/>
    <col min="13831" max="13831" width="24.625" style="5" customWidth="1"/>
    <col min="13832" max="13833" width="60.625" style="5" customWidth="1"/>
    <col min="13834" max="13835" width="45.625" style="5" customWidth="1"/>
    <col min="13836" max="13840" width="0" style="5" hidden="1" customWidth="1"/>
    <col min="13841" max="14079" width="8.875" style="5"/>
    <col min="14080" max="14080" width="15.625" style="5" customWidth="1"/>
    <col min="14081" max="14081" width="9.5" style="5" customWidth="1"/>
    <col min="14082" max="14082" width="10.625" style="5" customWidth="1"/>
    <col min="14083" max="14083" width="15.625" style="5" customWidth="1"/>
    <col min="14084" max="14084" width="12.625" style="5" customWidth="1"/>
    <col min="14085" max="14085" width="10.875" style="5" customWidth="1"/>
    <col min="14086" max="14086" width="20.625" style="5" customWidth="1"/>
    <col min="14087" max="14087" width="24.625" style="5" customWidth="1"/>
    <col min="14088" max="14089" width="60.625" style="5" customWidth="1"/>
    <col min="14090" max="14091" width="45.625" style="5" customWidth="1"/>
    <col min="14092" max="14096" width="0" style="5" hidden="1" customWidth="1"/>
    <col min="14097" max="14335" width="8.875" style="5"/>
    <col min="14336" max="14336" width="15.625" style="5" customWidth="1"/>
    <col min="14337" max="14337" width="9.5" style="5" customWidth="1"/>
    <col min="14338" max="14338" width="10.625" style="5" customWidth="1"/>
    <col min="14339" max="14339" width="15.625" style="5" customWidth="1"/>
    <col min="14340" max="14340" width="12.625" style="5" customWidth="1"/>
    <col min="14341" max="14341" width="10.875" style="5" customWidth="1"/>
    <col min="14342" max="14342" width="20.625" style="5" customWidth="1"/>
    <col min="14343" max="14343" width="24.625" style="5" customWidth="1"/>
    <col min="14344" max="14345" width="60.625" style="5" customWidth="1"/>
    <col min="14346" max="14347" width="45.625" style="5" customWidth="1"/>
    <col min="14348" max="14352" width="0" style="5" hidden="1" customWidth="1"/>
    <col min="14353" max="14591" width="8.875" style="5"/>
    <col min="14592" max="14592" width="15.625" style="5" customWidth="1"/>
    <col min="14593" max="14593" width="9.5" style="5" customWidth="1"/>
    <col min="14594" max="14594" width="10.625" style="5" customWidth="1"/>
    <col min="14595" max="14595" width="15.625" style="5" customWidth="1"/>
    <col min="14596" max="14596" width="12.625" style="5" customWidth="1"/>
    <col min="14597" max="14597" width="10.875" style="5" customWidth="1"/>
    <col min="14598" max="14598" width="20.625" style="5" customWidth="1"/>
    <col min="14599" max="14599" width="24.625" style="5" customWidth="1"/>
    <col min="14600" max="14601" width="60.625" style="5" customWidth="1"/>
    <col min="14602" max="14603" width="45.625" style="5" customWidth="1"/>
    <col min="14604" max="14608" width="0" style="5" hidden="1" customWidth="1"/>
    <col min="14609" max="14847" width="8.875" style="5"/>
    <col min="14848" max="14848" width="15.625" style="5" customWidth="1"/>
    <col min="14849" max="14849" width="9.5" style="5" customWidth="1"/>
    <col min="14850" max="14850" width="10.625" style="5" customWidth="1"/>
    <col min="14851" max="14851" width="15.625" style="5" customWidth="1"/>
    <col min="14852" max="14852" width="12.625" style="5" customWidth="1"/>
    <col min="14853" max="14853" width="10.875" style="5" customWidth="1"/>
    <col min="14854" max="14854" width="20.625" style="5" customWidth="1"/>
    <col min="14855" max="14855" width="24.625" style="5" customWidth="1"/>
    <col min="14856" max="14857" width="60.625" style="5" customWidth="1"/>
    <col min="14858" max="14859" width="45.625" style="5" customWidth="1"/>
    <col min="14860" max="14864" width="0" style="5" hidden="1" customWidth="1"/>
    <col min="14865" max="15103" width="8.875" style="5"/>
    <col min="15104" max="15104" width="15.625" style="5" customWidth="1"/>
    <col min="15105" max="15105" width="9.5" style="5" customWidth="1"/>
    <col min="15106" max="15106" width="10.625" style="5" customWidth="1"/>
    <col min="15107" max="15107" width="15.625" style="5" customWidth="1"/>
    <col min="15108" max="15108" width="12.625" style="5" customWidth="1"/>
    <col min="15109" max="15109" width="10.875" style="5" customWidth="1"/>
    <col min="15110" max="15110" width="20.625" style="5" customWidth="1"/>
    <col min="15111" max="15111" width="24.625" style="5" customWidth="1"/>
    <col min="15112" max="15113" width="60.625" style="5" customWidth="1"/>
    <col min="15114" max="15115" width="45.625" style="5" customWidth="1"/>
    <col min="15116" max="15120" width="0" style="5" hidden="1" customWidth="1"/>
    <col min="15121" max="15359" width="8.875" style="5"/>
    <col min="15360" max="15360" width="15.625" style="5" customWidth="1"/>
    <col min="15361" max="15361" width="9.5" style="5" customWidth="1"/>
    <col min="15362" max="15362" width="10.625" style="5" customWidth="1"/>
    <col min="15363" max="15363" width="15.625" style="5" customWidth="1"/>
    <col min="15364" max="15364" width="12.625" style="5" customWidth="1"/>
    <col min="15365" max="15365" width="10.875" style="5" customWidth="1"/>
    <col min="15366" max="15366" width="20.625" style="5" customWidth="1"/>
    <col min="15367" max="15367" width="24.625" style="5" customWidth="1"/>
    <col min="15368" max="15369" width="60.625" style="5" customWidth="1"/>
    <col min="15370" max="15371" width="45.625" style="5" customWidth="1"/>
    <col min="15372" max="15376" width="0" style="5" hidden="1" customWidth="1"/>
    <col min="15377" max="15615" width="8.875" style="5"/>
    <col min="15616" max="15616" width="15.625" style="5" customWidth="1"/>
    <col min="15617" max="15617" width="9.5" style="5" customWidth="1"/>
    <col min="15618" max="15618" width="10.625" style="5" customWidth="1"/>
    <col min="15619" max="15619" width="15.625" style="5" customWidth="1"/>
    <col min="15620" max="15620" width="12.625" style="5" customWidth="1"/>
    <col min="15621" max="15621" width="10.875" style="5" customWidth="1"/>
    <col min="15622" max="15622" width="20.625" style="5" customWidth="1"/>
    <col min="15623" max="15623" width="24.625" style="5" customWidth="1"/>
    <col min="15624" max="15625" width="60.625" style="5" customWidth="1"/>
    <col min="15626" max="15627" width="45.625" style="5" customWidth="1"/>
    <col min="15628" max="15632" width="0" style="5" hidden="1" customWidth="1"/>
    <col min="15633" max="15871" width="8.875" style="5"/>
    <col min="15872" max="15872" width="15.625" style="5" customWidth="1"/>
    <col min="15873" max="15873" width="9.5" style="5" customWidth="1"/>
    <col min="15874" max="15874" width="10.625" style="5" customWidth="1"/>
    <col min="15875" max="15875" width="15.625" style="5" customWidth="1"/>
    <col min="15876" max="15876" width="12.625" style="5" customWidth="1"/>
    <col min="15877" max="15877" width="10.875" style="5" customWidth="1"/>
    <col min="15878" max="15878" width="20.625" style="5" customWidth="1"/>
    <col min="15879" max="15879" width="24.625" style="5" customWidth="1"/>
    <col min="15880" max="15881" width="60.625" style="5" customWidth="1"/>
    <col min="15882" max="15883" width="45.625" style="5" customWidth="1"/>
    <col min="15884" max="15888" width="0" style="5" hidden="1" customWidth="1"/>
    <col min="15889" max="16127" width="8.875" style="5"/>
    <col min="16128" max="16128" width="15.625" style="5" customWidth="1"/>
    <col min="16129" max="16129" width="9.5" style="5" customWidth="1"/>
    <col min="16130" max="16130" width="10.625" style="5" customWidth="1"/>
    <col min="16131" max="16131" width="15.625" style="5" customWidth="1"/>
    <col min="16132" max="16132" width="12.625" style="5" customWidth="1"/>
    <col min="16133" max="16133" width="10.875" style="5" customWidth="1"/>
    <col min="16134" max="16134" width="20.625" style="5" customWidth="1"/>
    <col min="16135" max="16135" width="24.625" style="5" customWidth="1"/>
    <col min="16136" max="16137" width="60.625" style="5" customWidth="1"/>
    <col min="16138" max="16139" width="45.625" style="5" customWidth="1"/>
    <col min="16140" max="16144" width="0" style="5" hidden="1" customWidth="1"/>
    <col min="16145" max="16384" width="8.875" style="5"/>
  </cols>
  <sheetData>
    <row r="1" spans="1:12" s="35" customFormat="1">
      <c r="A1" s="216" t="s">
        <v>504</v>
      </c>
      <c r="B1" s="216"/>
      <c r="C1" s="216"/>
      <c r="D1" s="216"/>
      <c r="E1" s="216"/>
      <c r="F1" s="216"/>
      <c r="G1" s="216"/>
      <c r="H1" s="216"/>
      <c r="I1" s="216"/>
    </row>
    <row r="2" spans="1:12" ht="27.6" customHeight="1">
      <c r="A2" s="85"/>
      <c r="B2" s="21" t="s">
        <v>381</v>
      </c>
      <c r="C2" s="87"/>
      <c r="D2" s="87"/>
      <c r="E2" s="87"/>
      <c r="F2" s="87"/>
      <c r="G2" s="87"/>
      <c r="H2" s="87"/>
      <c r="I2" s="200"/>
      <c r="J2" s="5"/>
      <c r="K2" s="5"/>
    </row>
    <row r="3" spans="1:12">
      <c r="J3" s="5"/>
      <c r="K3" s="5"/>
    </row>
    <row r="4" spans="1:12" s="38" customFormat="1" ht="15" customHeight="1">
      <c r="B4" s="17" t="s">
        <v>376</v>
      </c>
      <c r="C4" s="18"/>
      <c r="D4" s="39"/>
      <c r="E4" s="40"/>
      <c r="F4" s="40"/>
      <c r="G4" s="41"/>
      <c r="I4" s="20">
        <f>ROUND(SUM(I5:I7),2)</f>
        <v>0</v>
      </c>
    </row>
    <row r="5" spans="1:12">
      <c r="A5" s="36" t="s">
        <v>372</v>
      </c>
      <c r="B5" s="36" t="s">
        <v>373</v>
      </c>
      <c r="I5" s="88">
        <f>+I14</f>
        <v>0</v>
      </c>
      <c r="J5" s="5"/>
      <c r="K5" s="5"/>
    </row>
    <row r="6" spans="1:12">
      <c r="A6" s="36" t="s">
        <v>374</v>
      </c>
      <c r="B6" s="36" t="s">
        <v>375</v>
      </c>
      <c r="I6" s="88">
        <f>+I39</f>
        <v>0</v>
      </c>
      <c r="J6" s="5"/>
      <c r="K6" s="5"/>
    </row>
    <row r="7" spans="1:12">
      <c r="J7" s="5"/>
      <c r="K7" s="5"/>
    </row>
    <row r="8" spans="1:12">
      <c r="J8" s="5"/>
      <c r="K8" s="5"/>
    </row>
    <row r="9" spans="1:12">
      <c r="J9" s="5"/>
      <c r="K9" s="5"/>
    </row>
    <row r="10" spans="1:12">
      <c r="J10" s="5"/>
      <c r="K10" s="5"/>
    </row>
    <row r="11" spans="1:12">
      <c r="J11" s="5"/>
      <c r="K11" s="5"/>
    </row>
    <row r="12" spans="1:12">
      <c r="J12" s="5"/>
      <c r="K12" s="5"/>
    </row>
    <row r="13" spans="1:12" s="42" customFormat="1" ht="25.5">
      <c r="A13" s="1" t="s">
        <v>0</v>
      </c>
      <c r="B13" s="2" t="s">
        <v>1</v>
      </c>
      <c r="C13" s="2" t="s">
        <v>2</v>
      </c>
      <c r="D13" s="1" t="s">
        <v>5</v>
      </c>
      <c r="E13" s="1" t="s">
        <v>6</v>
      </c>
      <c r="F13" s="1" t="s">
        <v>3</v>
      </c>
      <c r="G13" s="7" t="s">
        <v>4</v>
      </c>
      <c r="H13" s="7" t="s">
        <v>369</v>
      </c>
      <c r="I13" s="93" t="s">
        <v>370</v>
      </c>
    </row>
    <row r="14" spans="1:12">
      <c r="A14" s="14" t="s">
        <v>371</v>
      </c>
      <c r="B14" s="15"/>
      <c r="C14" s="15"/>
      <c r="D14" s="16"/>
      <c r="E14" s="16"/>
      <c r="F14" s="15"/>
      <c r="G14" s="34"/>
      <c r="H14" s="15"/>
      <c r="I14" s="196">
        <f>+ROUND((I15+I28+I31),2)</f>
        <v>0</v>
      </c>
      <c r="J14" s="5"/>
      <c r="K14" s="5"/>
      <c r="L14" s="4">
        <v>84689</v>
      </c>
    </row>
    <row r="15" spans="1:12">
      <c r="A15" s="43" t="s">
        <v>349</v>
      </c>
      <c r="B15" s="43"/>
      <c r="C15" s="43"/>
      <c r="D15" s="44"/>
      <c r="E15" s="44"/>
      <c r="F15" s="43"/>
      <c r="G15" s="45"/>
      <c r="H15" s="45"/>
      <c r="I15" s="197">
        <f>ROUND(SUM(I16:I27),2)</f>
        <v>0</v>
      </c>
      <c r="J15" s="5"/>
      <c r="K15" s="5"/>
      <c r="L15" s="5">
        <v>84692</v>
      </c>
    </row>
    <row r="16" spans="1:12">
      <c r="A16" s="110" t="s">
        <v>350</v>
      </c>
      <c r="B16" s="110"/>
      <c r="C16" s="110"/>
      <c r="D16" s="111"/>
      <c r="E16" s="111"/>
      <c r="F16" s="110"/>
      <c r="G16" s="109"/>
      <c r="H16" s="189"/>
      <c r="I16" s="201"/>
      <c r="J16" s="5"/>
      <c r="K16" s="5"/>
      <c r="L16" s="5">
        <v>84693</v>
      </c>
    </row>
    <row r="17" spans="1:15" ht="60">
      <c r="A17" s="110"/>
      <c r="B17" s="110" t="s">
        <v>7</v>
      </c>
      <c r="C17" s="110" t="s">
        <v>17</v>
      </c>
      <c r="D17" s="111" t="s">
        <v>19</v>
      </c>
      <c r="E17" s="183" t="s">
        <v>20</v>
      </c>
      <c r="F17" s="110" t="s">
        <v>18</v>
      </c>
      <c r="G17" s="109">
        <v>780.32</v>
      </c>
      <c r="H17" s="187"/>
      <c r="I17" s="88">
        <f>+ROUND((G17*H17),2)</f>
        <v>0</v>
      </c>
      <c r="J17" s="5"/>
      <c r="K17" s="5"/>
      <c r="L17" s="5">
        <v>158022</v>
      </c>
      <c r="M17" s="5">
        <v>84693</v>
      </c>
      <c r="O17" s="5">
        <v>5714</v>
      </c>
    </row>
    <row r="18" spans="1:15">
      <c r="A18" s="110" t="s">
        <v>351</v>
      </c>
      <c r="B18" s="110"/>
      <c r="C18" s="110"/>
      <c r="D18" s="111"/>
      <c r="E18" s="111"/>
      <c r="F18" s="110"/>
      <c r="G18" s="109"/>
      <c r="H18" s="190"/>
      <c r="I18" s="201"/>
      <c r="J18" s="5"/>
      <c r="K18" s="5"/>
      <c r="L18" s="5">
        <v>84694</v>
      </c>
    </row>
    <row r="19" spans="1:15" ht="75">
      <c r="A19" s="110"/>
      <c r="B19" s="110" t="s">
        <v>7</v>
      </c>
      <c r="C19" s="110" t="s">
        <v>29</v>
      </c>
      <c r="D19" s="111" t="s">
        <v>31</v>
      </c>
      <c r="E19" s="111" t="s">
        <v>32</v>
      </c>
      <c r="F19" s="110" t="s">
        <v>30</v>
      </c>
      <c r="G19" s="109">
        <v>1804.1200000000001</v>
      </c>
      <c r="H19" s="187"/>
      <c r="I19" s="88">
        <f>+ROUND((G19*H19),2)</f>
        <v>0</v>
      </c>
      <c r="J19" s="5"/>
      <c r="K19" s="5"/>
      <c r="L19" s="5">
        <v>158025</v>
      </c>
      <c r="M19" s="5">
        <v>84694</v>
      </c>
      <c r="O19" s="5">
        <v>5917</v>
      </c>
    </row>
    <row r="20" spans="1:15">
      <c r="A20" s="110" t="s">
        <v>352</v>
      </c>
      <c r="B20" s="110"/>
      <c r="C20" s="110"/>
      <c r="D20" s="111"/>
      <c r="E20" s="111"/>
      <c r="F20" s="110"/>
      <c r="G20" s="109"/>
      <c r="H20" s="190"/>
      <c r="I20" s="201"/>
      <c r="J20" s="5"/>
      <c r="K20" s="5"/>
      <c r="L20" s="5">
        <v>85568</v>
      </c>
    </row>
    <row r="21" spans="1:15" ht="60">
      <c r="A21" s="110"/>
      <c r="B21" s="110" t="s">
        <v>7</v>
      </c>
      <c r="C21" s="110" t="s">
        <v>37</v>
      </c>
      <c r="D21" s="111" t="s">
        <v>38</v>
      </c>
      <c r="E21" s="111" t="s">
        <v>39</v>
      </c>
      <c r="F21" s="110" t="s">
        <v>30</v>
      </c>
      <c r="G21" s="109">
        <v>432.85</v>
      </c>
      <c r="H21" s="187"/>
      <c r="I21" s="88">
        <f>+ROUND((G21*H21),2)</f>
        <v>0</v>
      </c>
      <c r="J21" s="5"/>
      <c r="K21" s="5"/>
      <c r="L21" s="5">
        <v>160360</v>
      </c>
      <c r="M21" s="5">
        <v>85568</v>
      </c>
      <c r="O21" s="5">
        <v>21922</v>
      </c>
    </row>
    <row r="22" spans="1:15">
      <c r="A22" s="110" t="s">
        <v>353</v>
      </c>
      <c r="B22" s="110"/>
      <c r="C22" s="110"/>
      <c r="D22" s="111"/>
      <c r="E22" s="111"/>
      <c r="F22" s="110"/>
      <c r="G22" s="109"/>
      <c r="H22" s="190"/>
      <c r="I22" s="201"/>
      <c r="J22" s="5"/>
      <c r="K22" s="5"/>
      <c r="L22" s="5">
        <v>84696</v>
      </c>
    </row>
    <row r="23" spans="1:15" ht="75">
      <c r="A23" s="110"/>
      <c r="B23" s="110" t="s">
        <v>7</v>
      </c>
      <c r="C23" s="110" t="s">
        <v>41</v>
      </c>
      <c r="D23" s="111" t="s">
        <v>42</v>
      </c>
      <c r="E23" s="111" t="s">
        <v>43</v>
      </c>
      <c r="F23" s="110" t="s">
        <v>18</v>
      </c>
      <c r="G23" s="109">
        <v>275.74</v>
      </c>
      <c r="H23" s="187"/>
      <c r="I23" s="88">
        <f>+ROUND((G23*H23),2)</f>
        <v>0</v>
      </c>
      <c r="J23" s="5"/>
      <c r="K23" s="5"/>
      <c r="L23" s="5">
        <v>158027</v>
      </c>
      <c r="M23" s="5">
        <v>84696</v>
      </c>
      <c r="O23" s="5">
        <v>6122</v>
      </c>
    </row>
    <row r="24" spans="1:15">
      <c r="A24" s="110" t="s">
        <v>354</v>
      </c>
      <c r="B24" s="110"/>
      <c r="C24" s="110"/>
      <c r="D24" s="111"/>
      <c r="E24" s="111"/>
      <c r="F24" s="110"/>
      <c r="G24" s="109"/>
      <c r="H24" s="190"/>
      <c r="I24" s="201"/>
      <c r="J24" s="5"/>
      <c r="K24" s="5"/>
      <c r="L24" s="5">
        <v>84697</v>
      </c>
    </row>
    <row r="25" spans="1:15" ht="60">
      <c r="A25" s="110"/>
      <c r="B25" s="110" t="s">
        <v>7</v>
      </c>
      <c r="C25" s="110" t="s">
        <v>45</v>
      </c>
      <c r="D25" s="111" t="s">
        <v>46</v>
      </c>
      <c r="E25" s="111" t="s">
        <v>47</v>
      </c>
      <c r="F25" s="110" t="s">
        <v>9</v>
      </c>
      <c r="G25" s="109">
        <v>197.9</v>
      </c>
      <c r="H25" s="187"/>
      <c r="I25" s="88">
        <f>+ROUND((G25*H25),2)</f>
        <v>0</v>
      </c>
      <c r="J25" s="5"/>
      <c r="K25" s="5"/>
      <c r="L25" s="5">
        <v>158028</v>
      </c>
      <c r="M25" s="5">
        <v>84697</v>
      </c>
      <c r="O25" s="5">
        <v>21897</v>
      </c>
    </row>
    <row r="26" spans="1:15">
      <c r="A26" s="110" t="s">
        <v>355</v>
      </c>
      <c r="B26" s="110"/>
      <c r="C26" s="110"/>
      <c r="D26" s="111"/>
      <c r="E26" s="111"/>
      <c r="F26" s="110"/>
      <c r="G26" s="109"/>
      <c r="H26" s="190"/>
      <c r="I26" s="201"/>
      <c r="J26" s="5"/>
      <c r="K26" s="5"/>
      <c r="L26" s="5">
        <v>84698</v>
      </c>
    </row>
    <row r="27" spans="1:15">
      <c r="A27" s="110"/>
      <c r="B27" s="110" t="s">
        <v>7</v>
      </c>
      <c r="C27" s="110" t="s">
        <v>49</v>
      </c>
      <c r="D27" s="111" t="s">
        <v>51</v>
      </c>
      <c r="E27" s="111" t="s">
        <v>52</v>
      </c>
      <c r="F27" s="110" t="s">
        <v>50</v>
      </c>
      <c r="G27" s="109">
        <v>1306.2</v>
      </c>
      <c r="H27" s="188"/>
      <c r="I27" s="88">
        <f>+ROUND((G27*H27),2)</f>
        <v>0</v>
      </c>
      <c r="J27" s="5"/>
      <c r="K27" s="5"/>
      <c r="L27" s="5">
        <v>158029</v>
      </c>
      <c r="M27" s="5">
        <v>84698</v>
      </c>
      <c r="O27" s="5">
        <v>6617</v>
      </c>
    </row>
    <row r="28" spans="1:15">
      <c r="A28" s="43" t="s">
        <v>356</v>
      </c>
      <c r="B28" s="43"/>
      <c r="C28" s="43"/>
      <c r="D28" s="44"/>
      <c r="E28" s="44"/>
      <c r="F28" s="43"/>
      <c r="G28" s="45"/>
      <c r="H28" s="45"/>
      <c r="I28" s="197">
        <f>ROUND(SUM(I29:I30),2)</f>
        <v>0</v>
      </c>
      <c r="J28" s="5"/>
      <c r="K28" s="5"/>
      <c r="L28" s="5">
        <v>84699</v>
      </c>
    </row>
    <row r="29" spans="1:15">
      <c r="A29" s="36" t="s">
        <v>357</v>
      </c>
      <c r="H29" s="191"/>
      <c r="J29" s="5"/>
      <c r="K29" s="5"/>
      <c r="L29" s="5">
        <v>84700</v>
      </c>
    </row>
    <row r="30" spans="1:15" ht="60">
      <c r="B30" s="36" t="s">
        <v>7</v>
      </c>
      <c r="C30" s="36" t="s">
        <v>55</v>
      </c>
      <c r="D30" s="35" t="s">
        <v>56</v>
      </c>
      <c r="E30" s="35" t="s">
        <v>57</v>
      </c>
      <c r="F30" s="36" t="s">
        <v>30</v>
      </c>
      <c r="G30" s="37">
        <v>98.95</v>
      </c>
      <c r="H30" s="188"/>
      <c r="I30" s="88">
        <f>+ROUND((G30*H30),2)</f>
        <v>0</v>
      </c>
      <c r="J30" s="5"/>
      <c r="K30" s="5"/>
      <c r="L30" s="5">
        <v>158030</v>
      </c>
      <c r="M30" s="5">
        <v>84700</v>
      </c>
      <c r="O30" s="5">
        <v>7486</v>
      </c>
    </row>
    <row r="31" spans="1:15">
      <c r="A31" s="43" t="s">
        <v>358</v>
      </c>
      <c r="B31" s="43"/>
      <c r="C31" s="43"/>
      <c r="D31" s="44"/>
      <c r="E31" s="44"/>
      <c r="F31" s="43"/>
      <c r="G31" s="45"/>
      <c r="H31" s="45"/>
      <c r="I31" s="197">
        <f>ROUND(SUM(I32:I38),2)</f>
        <v>0</v>
      </c>
      <c r="J31" s="5"/>
      <c r="K31" s="5"/>
      <c r="L31" s="5">
        <v>84701</v>
      </c>
    </row>
    <row r="32" spans="1:15">
      <c r="A32" s="36" t="s">
        <v>359</v>
      </c>
      <c r="H32" s="191"/>
      <c r="J32" s="5"/>
      <c r="K32" s="5"/>
      <c r="L32" s="5">
        <v>84702</v>
      </c>
    </row>
    <row r="33" spans="1:15" ht="45">
      <c r="B33" s="36" t="s">
        <v>7</v>
      </c>
      <c r="C33" s="36" t="s">
        <v>60</v>
      </c>
      <c r="D33" s="35" t="s">
        <v>61</v>
      </c>
      <c r="E33" s="35" t="s">
        <v>62</v>
      </c>
      <c r="F33" s="36" t="s">
        <v>18</v>
      </c>
      <c r="G33" s="37">
        <v>144.14360000000002</v>
      </c>
      <c r="H33" s="187"/>
      <c r="I33" s="88">
        <f t="shared" ref="I33:I38" si="0">+ROUND((G33*H33),2)</f>
        <v>0</v>
      </c>
      <c r="J33" s="5"/>
      <c r="K33" s="5"/>
      <c r="L33" s="5">
        <v>158031</v>
      </c>
      <c r="M33" s="5">
        <v>84702</v>
      </c>
      <c r="O33" s="5">
        <v>8964</v>
      </c>
    </row>
    <row r="34" spans="1:15" ht="45">
      <c r="B34" s="36" t="s">
        <v>8</v>
      </c>
      <c r="C34" s="36" t="s">
        <v>63</v>
      </c>
      <c r="D34" s="35" t="s">
        <v>64</v>
      </c>
      <c r="F34" s="36" t="s">
        <v>9</v>
      </c>
      <c r="G34" s="37">
        <v>197.9</v>
      </c>
      <c r="H34" s="187"/>
      <c r="I34" s="88">
        <f t="shared" si="0"/>
        <v>0</v>
      </c>
      <c r="J34" s="5"/>
      <c r="K34" s="5"/>
      <c r="L34" s="5">
        <v>158032</v>
      </c>
      <c r="M34" s="5">
        <v>84702</v>
      </c>
      <c r="O34" s="5">
        <v>21898</v>
      </c>
    </row>
    <row r="35" spans="1:15" ht="45">
      <c r="B35" s="36" t="s">
        <v>24</v>
      </c>
      <c r="C35" s="36" t="s">
        <v>65</v>
      </c>
      <c r="D35" s="35" t="s">
        <v>66</v>
      </c>
      <c r="F35" s="36" t="s">
        <v>9</v>
      </c>
      <c r="G35" s="37">
        <v>1202.4000000000001</v>
      </c>
      <c r="H35" s="187"/>
      <c r="I35" s="88">
        <f t="shared" si="0"/>
        <v>0</v>
      </c>
      <c r="J35" s="5"/>
      <c r="K35" s="5"/>
      <c r="L35" s="5">
        <v>158033</v>
      </c>
      <c r="M35" s="5">
        <v>84702</v>
      </c>
      <c r="O35" s="5">
        <v>21899</v>
      </c>
    </row>
    <row r="36" spans="1:15" ht="45">
      <c r="B36" s="36" t="s">
        <v>67</v>
      </c>
      <c r="C36" s="36" t="s">
        <v>68</v>
      </c>
      <c r="D36" s="35" t="s">
        <v>69</v>
      </c>
      <c r="F36" s="36" t="s">
        <v>13</v>
      </c>
      <c r="G36" s="37">
        <v>2</v>
      </c>
      <c r="H36" s="187"/>
      <c r="I36" s="88">
        <f t="shared" si="0"/>
        <v>0</v>
      </c>
      <c r="J36" s="5"/>
      <c r="K36" s="5"/>
      <c r="L36" s="5">
        <v>158034</v>
      </c>
      <c r="M36" s="5">
        <v>84702</v>
      </c>
      <c r="O36" s="5">
        <v>21900</v>
      </c>
    </row>
    <row r="37" spans="1:15" ht="45">
      <c r="B37" s="36" t="s">
        <v>70</v>
      </c>
      <c r="C37" s="36" t="s">
        <v>77</v>
      </c>
      <c r="D37" s="35" t="s">
        <v>78</v>
      </c>
      <c r="F37" s="36" t="s">
        <v>9</v>
      </c>
      <c r="G37" s="37">
        <v>264.3</v>
      </c>
      <c r="H37" s="187"/>
      <c r="I37" s="88">
        <f t="shared" si="0"/>
        <v>0</v>
      </c>
      <c r="J37" s="5"/>
      <c r="K37" s="5"/>
      <c r="L37" s="5">
        <v>158037</v>
      </c>
      <c r="M37" s="5">
        <v>84702</v>
      </c>
      <c r="O37" s="5">
        <v>21903</v>
      </c>
    </row>
    <row r="38" spans="1:15" ht="45">
      <c r="B38" s="36" t="s">
        <v>73</v>
      </c>
      <c r="C38" s="36" t="s">
        <v>478</v>
      </c>
      <c r="D38" s="35" t="s">
        <v>477</v>
      </c>
      <c r="F38" s="36" t="s">
        <v>18</v>
      </c>
      <c r="G38" s="37">
        <v>50</v>
      </c>
      <c r="H38" s="188"/>
      <c r="I38" s="88">
        <f t="shared" si="0"/>
        <v>0</v>
      </c>
      <c r="J38" s="5"/>
      <c r="K38" s="5"/>
    </row>
    <row r="39" spans="1:15">
      <c r="A39" s="8" t="s">
        <v>83</v>
      </c>
      <c r="B39" s="9"/>
      <c r="C39" s="9"/>
      <c r="D39" s="19"/>
      <c r="E39" s="19"/>
      <c r="F39" s="11"/>
      <c r="G39" s="33"/>
      <c r="H39" s="13"/>
      <c r="I39" s="199">
        <f>+ROUND((I40+I61+I82+I92+I97),2)</f>
        <v>0</v>
      </c>
      <c r="J39" s="5"/>
      <c r="K39" s="5"/>
      <c r="L39" s="4">
        <v>84703</v>
      </c>
    </row>
    <row r="40" spans="1:15">
      <c r="A40" s="43" t="s">
        <v>84</v>
      </c>
      <c r="B40" s="43"/>
      <c r="C40" s="43"/>
      <c r="D40" s="44"/>
      <c r="E40" s="44"/>
      <c r="F40" s="43"/>
      <c r="G40" s="45"/>
      <c r="H40" s="45"/>
      <c r="I40" s="197">
        <f>ROUND(SUM(I41:I60),2)</f>
        <v>0</v>
      </c>
      <c r="J40" s="5"/>
      <c r="K40" s="5"/>
      <c r="L40" s="5">
        <v>84704</v>
      </c>
    </row>
    <row r="41" spans="1:15">
      <c r="A41" s="110" t="s">
        <v>85</v>
      </c>
      <c r="B41" s="110"/>
      <c r="C41" s="110"/>
      <c r="D41" s="111"/>
      <c r="E41" s="111"/>
      <c r="F41" s="110"/>
      <c r="G41" s="109"/>
      <c r="H41" s="191"/>
      <c r="J41" s="5"/>
      <c r="K41" s="5"/>
      <c r="L41" s="5">
        <v>84705</v>
      </c>
    </row>
    <row r="42" spans="1:15" ht="30">
      <c r="A42" s="110"/>
      <c r="B42" s="110" t="s">
        <v>7</v>
      </c>
      <c r="C42" s="110" t="s">
        <v>86</v>
      </c>
      <c r="D42" s="111" t="s">
        <v>88</v>
      </c>
      <c r="E42" s="111"/>
      <c r="F42" s="110" t="s">
        <v>87</v>
      </c>
      <c r="G42" s="109">
        <v>0.75540000000000007</v>
      </c>
      <c r="H42" s="187"/>
      <c r="I42" s="88">
        <f t="shared" ref="I42:I43" si="1">+ROUND((G42*H42),2)</f>
        <v>0</v>
      </c>
      <c r="J42" s="5"/>
      <c r="K42" s="5"/>
      <c r="L42" s="5">
        <v>158039</v>
      </c>
      <c r="M42" s="5">
        <v>84705</v>
      </c>
      <c r="O42" s="5">
        <v>4925</v>
      </c>
    </row>
    <row r="43" spans="1:15" ht="30">
      <c r="A43" s="110"/>
      <c r="B43" s="110" t="s">
        <v>8</v>
      </c>
      <c r="C43" s="110" t="s">
        <v>89</v>
      </c>
      <c r="D43" s="111" t="s">
        <v>90</v>
      </c>
      <c r="E43" s="111"/>
      <c r="F43" s="110" t="s">
        <v>13</v>
      </c>
      <c r="G43" s="109">
        <v>37</v>
      </c>
      <c r="H43" s="187"/>
      <c r="I43" s="88">
        <f t="shared" si="1"/>
        <v>0</v>
      </c>
      <c r="J43" s="5"/>
      <c r="K43" s="5"/>
      <c r="L43" s="5">
        <v>158040</v>
      </c>
      <c r="M43" s="5">
        <v>84705</v>
      </c>
      <c r="O43" s="5">
        <v>4935</v>
      </c>
    </row>
    <row r="44" spans="1:15">
      <c r="A44" s="110" t="s">
        <v>91</v>
      </c>
      <c r="B44" s="110"/>
      <c r="C44" s="110"/>
      <c r="D44" s="111"/>
      <c r="E44" s="111"/>
      <c r="F44" s="110"/>
      <c r="G44" s="109"/>
      <c r="H44" s="192"/>
      <c r="J44" s="5"/>
      <c r="K44" s="5"/>
      <c r="L44" s="5">
        <v>84706</v>
      </c>
    </row>
    <row r="45" spans="1:15" ht="73.150000000000006" customHeight="1">
      <c r="A45" s="110"/>
      <c r="B45" s="110" t="s">
        <v>7</v>
      </c>
      <c r="C45" s="110" t="s">
        <v>92</v>
      </c>
      <c r="D45" s="111" t="s">
        <v>93</v>
      </c>
      <c r="E45" s="111" t="s">
        <v>487</v>
      </c>
      <c r="F45" s="110" t="s">
        <v>30</v>
      </c>
      <c r="G45" s="109">
        <v>400</v>
      </c>
      <c r="H45" s="187"/>
      <c r="I45" s="88">
        <f t="shared" ref="I45:I60" si="2">+ROUND((G45*H45),2)</f>
        <v>0</v>
      </c>
      <c r="J45" s="5"/>
      <c r="K45" s="5"/>
      <c r="L45" s="5">
        <v>158042</v>
      </c>
      <c r="M45" s="5">
        <v>84706</v>
      </c>
      <c r="O45" s="5">
        <v>4964</v>
      </c>
    </row>
    <row r="46" spans="1:15" ht="30">
      <c r="A46" s="110"/>
      <c r="B46" s="110" t="s">
        <v>8</v>
      </c>
      <c r="C46" s="110" t="s">
        <v>488</v>
      </c>
      <c r="D46" s="182" t="s">
        <v>489</v>
      </c>
      <c r="E46" s="182"/>
      <c r="F46" s="110" t="s">
        <v>13</v>
      </c>
      <c r="G46" s="109">
        <v>2</v>
      </c>
      <c r="H46" s="187"/>
      <c r="I46" s="88">
        <f t="shared" si="2"/>
        <v>0</v>
      </c>
      <c r="J46" s="5"/>
      <c r="K46" s="5"/>
    </row>
    <row r="47" spans="1:15" ht="30">
      <c r="A47" s="110"/>
      <c r="B47" s="110" t="s">
        <v>24</v>
      </c>
      <c r="C47" s="110" t="s">
        <v>490</v>
      </c>
      <c r="D47" s="182" t="s">
        <v>491</v>
      </c>
      <c r="E47" s="182"/>
      <c r="F47" s="110" t="s">
        <v>13</v>
      </c>
      <c r="G47" s="109">
        <v>2</v>
      </c>
      <c r="H47" s="187"/>
      <c r="I47" s="88">
        <f t="shared" si="2"/>
        <v>0</v>
      </c>
      <c r="J47" s="5"/>
      <c r="K47" s="5"/>
    </row>
    <row r="48" spans="1:15" ht="30">
      <c r="A48" s="110"/>
      <c r="B48" s="110" t="s">
        <v>67</v>
      </c>
      <c r="C48" s="110" t="s">
        <v>94</v>
      </c>
      <c r="D48" s="111" t="s">
        <v>95</v>
      </c>
      <c r="E48" s="111"/>
      <c r="F48" s="110" t="s">
        <v>13</v>
      </c>
      <c r="G48" s="109">
        <v>1</v>
      </c>
      <c r="H48" s="187"/>
      <c r="I48" s="88">
        <f t="shared" si="2"/>
        <v>0</v>
      </c>
      <c r="J48" s="5"/>
      <c r="K48" s="5"/>
    </row>
    <row r="49" spans="1:15" ht="30">
      <c r="A49" s="110"/>
      <c r="B49" s="110" t="s">
        <v>70</v>
      </c>
      <c r="C49" s="110" t="s">
        <v>492</v>
      </c>
      <c r="D49" s="111" t="s">
        <v>493</v>
      </c>
      <c r="E49" s="111"/>
      <c r="F49" s="110" t="s">
        <v>13</v>
      </c>
      <c r="G49" s="109">
        <v>2</v>
      </c>
      <c r="H49" s="187"/>
      <c r="I49" s="88">
        <f t="shared" si="2"/>
        <v>0</v>
      </c>
      <c r="J49" s="5"/>
      <c r="K49" s="5"/>
    </row>
    <row r="50" spans="1:15" ht="30">
      <c r="A50" s="110"/>
      <c r="B50" s="110" t="s">
        <v>73</v>
      </c>
      <c r="C50" s="110" t="s">
        <v>494</v>
      </c>
      <c r="D50" s="111" t="s">
        <v>495</v>
      </c>
      <c r="E50" s="111"/>
      <c r="F50" s="110" t="s">
        <v>13</v>
      </c>
      <c r="G50" s="109">
        <v>2</v>
      </c>
      <c r="H50" s="187"/>
      <c r="I50" s="88">
        <f t="shared" si="2"/>
        <v>0</v>
      </c>
      <c r="J50" s="5"/>
      <c r="K50" s="5"/>
    </row>
    <row r="51" spans="1:15" ht="30">
      <c r="A51" s="110"/>
      <c r="B51" s="110" t="s">
        <v>76</v>
      </c>
      <c r="C51" s="110" t="s">
        <v>99</v>
      </c>
      <c r="D51" s="111" t="s">
        <v>100</v>
      </c>
      <c r="E51" s="111"/>
      <c r="F51" s="110" t="s">
        <v>13</v>
      </c>
      <c r="G51" s="109">
        <v>1</v>
      </c>
      <c r="H51" s="187"/>
      <c r="I51" s="88">
        <f t="shared" si="2"/>
        <v>0</v>
      </c>
      <c r="J51" s="5"/>
      <c r="K51" s="5"/>
    </row>
    <row r="52" spans="1:15" ht="30">
      <c r="A52" s="110"/>
      <c r="B52" s="110" t="s">
        <v>79</v>
      </c>
      <c r="C52" s="110" t="s">
        <v>105</v>
      </c>
      <c r="D52" s="111" t="s">
        <v>106</v>
      </c>
      <c r="E52" s="111" t="s">
        <v>107</v>
      </c>
      <c r="F52" s="110" t="s">
        <v>13</v>
      </c>
      <c r="G52" s="109">
        <v>17</v>
      </c>
      <c r="H52" s="187"/>
      <c r="I52" s="88">
        <f t="shared" si="2"/>
        <v>0</v>
      </c>
      <c r="J52" s="5"/>
      <c r="K52" s="5"/>
      <c r="L52" s="5">
        <v>158048</v>
      </c>
      <c r="M52" s="5">
        <v>84706</v>
      </c>
      <c r="O52" s="5">
        <v>4985</v>
      </c>
    </row>
    <row r="53" spans="1:15">
      <c r="B53" s="36" t="s">
        <v>111</v>
      </c>
      <c r="C53" s="36" t="s">
        <v>108</v>
      </c>
      <c r="D53" s="35" t="s">
        <v>109</v>
      </c>
      <c r="E53" s="35" t="s">
        <v>110</v>
      </c>
      <c r="F53" s="36" t="s">
        <v>13</v>
      </c>
      <c r="G53" s="37">
        <v>36</v>
      </c>
      <c r="H53" s="187"/>
      <c r="I53" s="88">
        <f t="shared" si="2"/>
        <v>0</v>
      </c>
      <c r="J53" s="5"/>
      <c r="K53" s="5"/>
      <c r="L53" s="5">
        <v>158049</v>
      </c>
      <c r="M53" s="5">
        <v>84706</v>
      </c>
      <c r="O53" s="5">
        <v>5007</v>
      </c>
    </row>
    <row r="54" spans="1:15">
      <c r="B54" s="36" t="s">
        <v>115</v>
      </c>
      <c r="C54" s="36" t="s">
        <v>112</v>
      </c>
      <c r="D54" s="35" t="s">
        <v>113</v>
      </c>
      <c r="E54" s="35" t="s">
        <v>114</v>
      </c>
      <c r="F54" s="36" t="s">
        <v>9</v>
      </c>
      <c r="G54" s="37">
        <v>38</v>
      </c>
      <c r="H54" s="187"/>
      <c r="I54" s="88">
        <f t="shared" si="2"/>
        <v>0</v>
      </c>
      <c r="J54" s="5"/>
      <c r="K54" s="5"/>
      <c r="L54" s="5">
        <v>158050</v>
      </c>
      <c r="M54" s="5">
        <v>84706</v>
      </c>
      <c r="O54" s="5">
        <v>4990</v>
      </c>
    </row>
    <row r="55" spans="1:15" ht="30">
      <c r="B55" s="36" t="s">
        <v>119</v>
      </c>
      <c r="C55" s="36" t="s">
        <v>116</v>
      </c>
      <c r="D55" s="35" t="s">
        <v>117</v>
      </c>
      <c r="E55" s="35" t="s">
        <v>118</v>
      </c>
      <c r="F55" s="36" t="s">
        <v>18</v>
      </c>
      <c r="G55" s="37">
        <v>37.120000000000005</v>
      </c>
      <c r="H55" s="187"/>
      <c r="I55" s="88">
        <f t="shared" si="2"/>
        <v>0</v>
      </c>
      <c r="J55" s="5"/>
      <c r="K55" s="5"/>
      <c r="L55" s="5">
        <v>158051</v>
      </c>
      <c r="M55" s="5">
        <v>84706</v>
      </c>
      <c r="O55" s="5">
        <v>5131</v>
      </c>
    </row>
    <row r="56" spans="1:15" ht="30">
      <c r="B56" s="36" t="s">
        <v>122</v>
      </c>
      <c r="C56" s="36" t="s">
        <v>123</v>
      </c>
      <c r="D56" s="35" t="s">
        <v>124</v>
      </c>
      <c r="F56" s="36" t="s">
        <v>9</v>
      </c>
      <c r="G56" s="37">
        <v>12</v>
      </c>
      <c r="H56" s="187"/>
      <c r="I56" s="88">
        <f t="shared" si="2"/>
        <v>0</v>
      </c>
      <c r="J56" s="5"/>
      <c r="K56" s="5"/>
      <c r="L56" s="5">
        <v>158053</v>
      </c>
      <c r="M56" s="5">
        <v>84706</v>
      </c>
      <c r="O56" s="5">
        <v>5066</v>
      </c>
    </row>
    <row r="57" spans="1:15" ht="30">
      <c r="B57" s="36" t="s">
        <v>125</v>
      </c>
      <c r="C57" s="36" t="s">
        <v>129</v>
      </c>
      <c r="D57" s="35" t="s">
        <v>130</v>
      </c>
      <c r="E57" s="35" t="s">
        <v>110</v>
      </c>
      <c r="F57" s="36" t="s">
        <v>30</v>
      </c>
      <c r="G57" s="37">
        <v>4152</v>
      </c>
      <c r="H57" s="187"/>
      <c r="I57" s="88">
        <f t="shared" si="2"/>
        <v>0</v>
      </c>
      <c r="J57" s="5"/>
      <c r="K57" s="5"/>
      <c r="L57" s="5">
        <v>158055</v>
      </c>
      <c r="M57" s="5">
        <v>84706</v>
      </c>
      <c r="O57" s="5">
        <v>5034</v>
      </c>
    </row>
    <row r="58" spans="1:15" ht="30">
      <c r="B58" s="36" t="s">
        <v>128</v>
      </c>
      <c r="C58" s="36" t="s">
        <v>132</v>
      </c>
      <c r="D58" s="35" t="s">
        <v>133</v>
      </c>
      <c r="E58" s="35" t="s">
        <v>134</v>
      </c>
      <c r="F58" s="36" t="s">
        <v>30</v>
      </c>
      <c r="G58" s="37">
        <v>4154.4000000000005</v>
      </c>
      <c r="H58" s="187"/>
      <c r="I58" s="88">
        <f t="shared" si="2"/>
        <v>0</v>
      </c>
      <c r="J58" s="5"/>
      <c r="K58" s="5"/>
      <c r="L58" s="5">
        <v>158056</v>
      </c>
      <c r="M58" s="5">
        <v>84706</v>
      </c>
      <c r="O58" s="5">
        <v>5060</v>
      </c>
    </row>
    <row r="59" spans="1:15" ht="30">
      <c r="B59" s="36" t="s">
        <v>131</v>
      </c>
      <c r="C59" s="36" t="s">
        <v>136</v>
      </c>
      <c r="D59" s="35" t="s">
        <v>137</v>
      </c>
      <c r="F59" s="36" t="s">
        <v>13</v>
      </c>
      <c r="G59" s="37">
        <v>1</v>
      </c>
      <c r="H59" s="187"/>
      <c r="I59" s="88">
        <f t="shared" si="2"/>
        <v>0</v>
      </c>
      <c r="J59" s="5"/>
      <c r="K59" s="5"/>
      <c r="L59" s="5">
        <v>158057</v>
      </c>
      <c r="M59" s="5">
        <v>84706</v>
      </c>
      <c r="O59" s="5">
        <v>21904</v>
      </c>
    </row>
    <row r="60" spans="1:15" ht="30">
      <c r="B60" s="36" t="s">
        <v>135</v>
      </c>
      <c r="C60" s="36" t="s">
        <v>139</v>
      </c>
      <c r="D60" s="35" t="s">
        <v>140</v>
      </c>
      <c r="E60" s="35" t="s">
        <v>141</v>
      </c>
      <c r="F60" s="36" t="s">
        <v>13</v>
      </c>
      <c r="G60" s="37">
        <v>14</v>
      </c>
      <c r="H60" s="188"/>
      <c r="I60" s="88">
        <f t="shared" si="2"/>
        <v>0</v>
      </c>
      <c r="J60" s="5"/>
      <c r="K60" s="5"/>
      <c r="L60" s="5">
        <v>158058</v>
      </c>
      <c r="M60" s="5">
        <v>84706</v>
      </c>
      <c r="O60" s="5">
        <v>21905</v>
      </c>
    </row>
    <row r="61" spans="1:15">
      <c r="A61" s="43" t="s">
        <v>142</v>
      </c>
      <c r="B61" s="43"/>
      <c r="C61" s="43"/>
      <c r="D61" s="44"/>
      <c r="E61" s="44"/>
      <c r="F61" s="43"/>
      <c r="G61" s="45"/>
      <c r="H61" s="45"/>
      <c r="I61" s="197">
        <f>ROUND(SUM(I62:I81),2)</f>
        <v>0</v>
      </c>
      <c r="J61" s="5"/>
      <c r="K61" s="5"/>
      <c r="L61" s="5">
        <v>84707</v>
      </c>
    </row>
    <row r="62" spans="1:15">
      <c r="A62" s="110" t="s">
        <v>143</v>
      </c>
      <c r="B62" s="110"/>
      <c r="C62" s="110"/>
      <c r="D62" s="111"/>
      <c r="E62" s="111"/>
      <c r="F62" s="110"/>
      <c r="G62" s="109"/>
      <c r="H62" s="191"/>
      <c r="J62" s="5"/>
      <c r="K62" s="5"/>
      <c r="L62" s="5">
        <v>84708</v>
      </c>
    </row>
    <row r="63" spans="1:15" ht="30">
      <c r="A63" s="110"/>
      <c r="B63" s="110" t="s">
        <v>7</v>
      </c>
      <c r="C63" s="110" t="s">
        <v>144</v>
      </c>
      <c r="D63" s="111" t="s">
        <v>145</v>
      </c>
      <c r="E63" s="111" t="s">
        <v>146</v>
      </c>
      <c r="F63" s="110" t="s">
        <v>18</v>
      </c>
      <c r="G63" s="109">
        <v>1550</v>
      </c>
      <c r="H63" s="187"/>
      <c r="I63" s="88">
        <f t="shared" ref="I63:I64" si="3">+ROUND((G63*H63),2)</f>
        <v>0</v>
      </c>
      <c r="J63" s="5"/>
      <c r="K63" s="5"/>
      <c r="L63" s="5">
        <v>158059</v>
      </c>
      <c r="M63" s="5">
        <v>84708</v>
      </c>
      <c r="O63" s="5">
        <v>5636</v>
      </c>
    </row>
    <row r="64" spans="1:15" ht="30">
      <c r="A64" s="110"/>
      <c r="B64" s="110" t="s">
        <v>8</v>
      </c>
      <c r="C64" s="110" t="s">
        <v>147</v>
      </c>
      <c r="D64" s="111" t="s">
        <v>148</v>
      </c>
      <c r="E64" s="111" t="s">
        <v>110</v>
      </c>
      <c r="F64" s="110" t="s">
        <v>18</v>
      </c>
      <c r="G64" s="109">
        <v>9180</v>
      </c>
      <c r="H64" s="187"/>
      <c r="I64" s="88">
        <f t="shared" si="3"/>
        <v>0</v>
      </c>
      <c r="J64" s="5"/>
      <c r="K64" s="5"/>
      <c r="L64" s="5">
        <v>158060</v>
      </c>
      <c r="M64" s="5">
        <v>84708</v>
      </c>
      <c r="O64" s="5">
        <v>5644</v>
      </c>
    </row>
    <row r="65" spans="1:15">
      <c r="A65" s="110" t="s">
        <v>161</v>
      </c>
      <c r="B65" s="110"/>
      <c r="C65" s="110"/>
      <c r="D65" s="111"/>
      <c r="E65" s="111"/>
      <c r="F65" s="110"/>
      <c r="G65" s="109"/>
      <c r="H65" s="192"/>
      <c r="J65" s="5"/>
      <c r="K65" s="5"/>
      <c r="L65" s="5">
        <v>84709</v>
      </c>
    </row>
    <row r="66" spans="1:15" ht="30">
      <c r="A66" s="110"/>
      <c r="B66" s="110" t="s">
        <v>7</v>
      </c>
      <c r="C66" s="110" t="s">
        <v>162</v>
      </c>
      <c r="D66" s="111" t="s">
        <v>163</v>
      </c>
      <c r="E66" s="111" t="s">
        <v>164</v>
      </c>
      <c r="F66" s="110" t="s">
        <v>30</v>
      </c>
      <c r="G66" s="109">
        <v>9150</v>
      </c>
      <c r="H66" s="187"/>
      <c r="I66" s="88">
        <f>+ROUND((G66*H66),2)</f>
        <v>0</v>
      </c>
      <c r="J66" s="5"/>
      <c r="K66" s="5"/>
      <c r="L66" s="5">
        <v>158066</v>
      </c>
      <c r="M66" s="5">
        <v>84709</v>
      </c>
      <c r="O66" s="5">
        <v>5916</v>
      </c>
    </row>
    <row r="67" spans="1:15">
      <c r="A67" s="110" t="s">
        <v>165</v>
      </c>
      <c r="B67" s="110"/>
      <c r="C67" s="110"/>
      <c r="D67" s="111"/>
      <c r="E67" s="111"/>
      <c r="F67" s="110"/>
      <c r="G67" s="109"/>
      <c r="H67" s="192"/>
      <c r="J67" s="5"/>
      <c r="K67" s="5"/>
      <c r="L67" s="5">
        <v>84710</v>
      </c>
    </row>
    <row r="68" spans="1:15" ht="30">
      <c r="A68" s="110"/>
      <c r="B68" s="110" t="s">
        <v>7</v>
      </c>
      <c r="C68" s="110" t="s">
        <v>34</v>
      </c>
      <c r="D68" s="111" t="s">
        <v>35</v>
      </c>
      <c r="E68" s="111" t="s">
        <v>166</v>
      </c>
      <c r="F68" s="110" t="s">
        <v>30</v>
      </c>
      <c r="G68" s="109">
        <v>9400</v>
      </c>
      <c r="H68" s="187"/>
      <c r="I68" s="88">
        <f>+ROUND((G68*H68),2)</f>
        <v>0</v>
      </c>
      <c r="J68" s="5"/>
      <c r="K68" s="5"/>
      <c r="L68" s="5">
        <v>158067</v>
      </c>
      <c r="M68" s="5">
        <v>84710</v>
      </c>
      <c r="O68" s="5">
        <v>6019</v>
      </c>
    </row>
    <row r="69" spans="1:15">
      <c r="A69" s="110" t="s">
        <v>167</v>
      </c>
      <c r="B69" s="110"/>
      <c r="C69" s="110"/>
      <c r="D69" s="111"/>
      <c r="E69" s="111"/>
      <c r="F69" s="110"/>
      <c r="G69" s="109"/>
      <c r="H69" s="192"/>
      <c r="J69" s="5"/>
      <c r="K69" s="5"/>
      <c r="L69" s="5">
        <v>84711</v>
      </c>
    </row>
    <row r="70" spans="1:15" ht="30">
      <c r="A70" s="110"/>
      <c r="B70" s="110" t="s">
        <v>7</v>
      </c>
      <c r="C70" s="110" t="s">
        <v>175</v>
      </c>
      <c r="D70" s="111" t="s">
        <v>176</v>
      </c>
      <c r="E70" s="111"/>
      <c r="F70" s="110" t="s">
        <v>18</v>
      </c>
      <c r="G70" s="109">
        <v>3180</v>
      </c>
      <c r="H70" s="187"/>
      <c r="I70" s="88">
        <f t="shared" ref="I70:I72" si="4">+ROUND((G70*H70),2)</f>
        <v>0</v>
      </c>
      <c r="J70" s="5"/>
      <c r="K70" s="5"/>
      <c r="L70" s="5">
        <v>158071</v>
      </c>
      <c r="M70" s="5">
        <v>84711</v>
      </c>
      <c r="O70" s="5">
        <v>6058</v>
      </c>
    </row>
    <row r="71" spans="1:15" ht="30">
      <c r="A71" s="110"/>
      <c r="B71" s="110" t="s">
        <v>8</v>
      </c>
      <c r="C71" s="110" t="s">
        <v>177</v>
      </c>
      <c r="D71" s="111" t="s">
        <v>178</v>
      </c>
      <c r="E71" s="111" t="s">
        <v>179</v>
      </c>
      <c r="F71" s="110" t="s">
        <v>30</v>
      </c>
      <c r="G71" s="109">
        <v>7025.1500000000005</v>
      </c>
      <c r="H71" s="187"/>
      <c r="I71" s="88">
        <f t="shared" si="4"/>
        <v>0</v>
      </c>
      <c r="J71" s="5"/>
      <c r="K71" s="5"/>
      <c r="L71" s="5">
        <v>158072</v>
      </c>
      <c r="M71" s="5">
        <v>84711</v>
      </c>
      <c r="O71" s="5">
        <v>6226</v>
      </c>
    </row>
    <row r="72" spans="1:15" ht="30">
      <c r="A72" s="110"/>
      <c r="B72" s="110" t="s">
        <v>24</v>
      </c>
      <c r="C72" s="110" t="s">
        <v>180</v>
      </c>
      <c r="D72" s="111" t="s">
        <v>181</v>
      </c>
      <c r="E72" s="111"/>
      <c r="F72" s="110" t="s">
        <v>30</v>
      </c>
      <c r="G72" s="109">
        <v>1760</v>
      </c>
      <c r="H72" s="187"/>
      <c r="I72" s="88">
        <f t="shared" si="4"/>
        <v>0</v>
      </c>
      <c r="J72" s="5"/>
      <c r="K72" s="5"/>
      <c r="L72" s="5">
        <v>158073</v>
      </c>
      <c r="M72" s="5">
        <v>84711</v>
      </c>
      <c r="O72" s="5">
        <v>6248</v>
      </c>
    </row>
    <row r="73" spans="1:15">
      <c r="A73" s="110" t="s">
        <v>185</v>
      </c>
      <c r="B73" s="110"/>
      <c r="C73" s="110"/>
      <c r="D73" s="111"/>
      <c r="E73" s="111"/>
      <c r="F73" s="110"/>
      <c r="G73" s="109"/>
      <c r="H73" s="192"/>
      <c r="J73" s="5"/>
      <c r="K73" s="5"/>
      <c r="L73" s="5">
        <v>84712</v>
      </c>
    </row>
    <row r="74" spans="1:15" ht="30">
      <c r="A74" s="110"/>
      <c r="B74" s="110" t="s">
        <v>7</v>
      </c>
      <c r="C74" s="110" t="s">
        <v>188</v>
      </c>
      <c r="D74" s="111" t="s">
        <v>189</v>
      </c>
      <c r="E74" s="111" t="s">
        <v>190</v>
      </c>
      <c r="F74" s="110" t="s">
        <v>30</v>
      </c>
      <c r="G74" s="109">
        <v>6700</v>
      </c>
      <c r="H74" s="187"/>
      <c r="I74" s="88">
        <f t="shared" ref="I74:I76" si="5">+ROUND((G74*H74),2)</f>
        <v>0</v>
      </c>
      <c r="J74" s="5"/>
      <c r="K74" s="5"/>
      <c r="L74" s="5">
        <v>158076</v>
      </c>
      <c r="M74" s="5">
        <v>84712</v>
      </c>
      <c r="O74" s="5">
        <v>6261</v>
      </c>
    </row>
    <row r="75" spans="1:15">
      <c r="A75" s="110"/>
      <c r="B75" s="110" t="s">
        <v>8</v>
      </c>
      <c r="C75" s="110" t="s">
        <v>191</v>
      </c>
      <c r="D75" s="111" t="s">
        <v>192</v>
      </c>
      <c r="E75" s="111" t="s">
        <v>360</v>
      </c>
      <c r="F75" s="110" t="s">
        <v>30</v>
      </c>
      <c r="G75" s="109">
        <v>6700</v>
      </c>
      <c r="H75" s="187"/>
      <c r="I75" s="88">
        <f t="shared" si="5"/>
        <v>0</v>
      </c>
      <c r="J75" s="5"/>
      <c r="K75" s="5"/>
      <c r="L75" s="5">
        <v>158077</v>
      </c>
      <c r="M75" s="5">
        <v>84712</v>
      </c>
      <c r="O75" s="5">
        <v>6270</v>
      </c>
    </row>
    <row r="76" spans="1:15">
      <c r="A76" s="110"/>
      <c r="B76" s="110" t="s">
        <v>24</v>
      </c>
      <c r="C76" s="110" t="s">
        <v>194</v>
      </c>
      <c r="D76" s="111" t="s">
        <v>195</v>
      </c>
      <c r="E76" s="111"/>
      <c r="F76" s="110" t="s">
        <v>9</v>
      </c>
      <c r="G76" s="109">
        <v>1508</v>
      </c>
      <c r="H76" s="187"/>
      <c r="I76" s="88">
        <f t="shared" si="5"/>
        <v>0</v>
      </c>
      <c r="J76" s="5"/>
      <c r="K76" s="5"/>
      <c r="L76" s="5">
        <v>158078</v>
      </c>
      <c r="M76" s="5">
        <v>84712</v>
      </c>
      <c r="O76" s="5">
        <v>21906</v>
      </c>
    </row>
    <row r="77" spans="1:15">
      <c r="A77" s="110" t="s">
        <v>196</v>
      </c>
      <c r="B77" s="110"/>
      <c r="C77" s="110"/>
      <c r="D77" s="111"/>
      <c r="E77" s="111"/>
      <c r="F77" s="110"/>
      <c r="G77" s="109"/>
      <c r="H77" s="192"/>
      <c r="J77" s="5"/>
      <c r="K77" s="5"/>
      <c r="L77" s="5">
        <v>84713</v>
      </c>
    </row>
    <row r="78" spans="1:15">
      <c r="A78" s="110"/>
      <c r="B78" s="110" t="s">
        <v>7</v>
      </c>
      <c r="C78" s="110" t="s">
        <v>197</v>
      </c>
      <c r="D78" s="111" t="s">
        <v>198</v>
      </c>
      <c r="E78" s="111"/>
      <c r="F78" s="110" t="s">
        <v>30</v>
      </c>
      <c r="G78" s="109">
        <v>300</v>
      </c>
      <c r="H78" s="187"/>
      <c r="I78" s="88">
        <f>+ROUND((G78*H78),2)</f>
        <v>0</v>
      </c>
      <c r="J78" s="5"/>
      <c r="K78" s="5"/>
      <c r="L78" s="5">
        <v>158079</v>
      </c>
      <c r="M78" s="5">
        <v>84713</v>
      </c>
      <c r="O78" s="5">
        <v>6614</v>
      </c>
    </row>
    <row r="79" spans="1:15">
      <c r="A79" s="110"/>
      <c r="B79" s="110" t="s">
        <v>8</v>
      </c>
      <c r="C79" s="110" t="s">
        <v>49</v>
      </c>
      <c r="D79" s="111" t="s">
        <v>51</v>
      </c>
      <c r="E79" s="111" t="s">
        <v>199</v>
      </c>
      <c r="F79" s="110" t="s">
        <v>50</v>
      </c>
      <c r="G79" s="109">
        <v>15435</v>
      </c>
      <c r="H79" s="187"/>
      <c r="I79" s="88">
        <f t="shared" ref="I79:I81" si="6">+ROUND((G79*H79),2)</f>
        <v>0</v>
      </c>
      <c r="J79" s="5"/>
      <c r="K79" s="5"/>
      <c r="L79" s="5">
        <v>158080</v>
      </c>
      <c r="M79" s="5">
        <v>84713</v>
      </c>
      <c r="O79" s="5">
        <v>6617</v>
      </c>
    </row>
    <row r="80" spans="1:15" ht="30">
      <c r="A80" s="110"/>
      <c r="B80" s="110" t="s">
        <v>24</v>
      </c>
      <c r="C80" s="110" t="s">
        <v>200</v>
      </c>
      <c r="D80" s="111" t="s">
        <v>201</v>
      </c>
      <c r="E80" s="111" t="s">
        <v>202</v>
      </c>
      <c r="F80" s="110" t="s">
        <v>50</v>
      </c>
      <c r="G80" s="109">
        <v>797.18400000000008</v>
      </c>
      <c r="H80" s="187"/>
      <c r="I80" s="88">
        <f t="shared" si="6"/>
        <v>0</v>
      </c>
      <c r="J80" s="5"/>
      <c r="K80" s="5"/>
      <c r="L80" s="5">
        <v>158081</v>
      </c>
      <c r="M80" s="5">
        <v>84713</v>
      </c>
      <c r="O80" s="5">
        <v>6618</v>
      </c>
    </row>
    <row r="81" spans="1:17" ht="30">
      <c r="A81" s="110"/>
      <c r="B81" s="110" t="s">
        <v>67</v>
      </c>
      <c r="C81" s="110" t="s">
        <v>203</v>
      </c>
      <c r="D81" s="111" t="s">
        <v>204</v>
      </c>
      <c r="E81" s="111" t="s">
        <v>202</v>
      </c>
      <c r="F81" s="110" t="s">
        <v>50</v>
      </c>
      <c r="G81" s="109">
        <v>178.11600000000001</v>
      </c>
      <c r="H81" s="188"/>
      <c r="I81" s="88">
        <f t="shared" si="6"/>
        <v>0</v>
      </c>
      <c r="J81" s="5"/>
      <c r="K81" s="5"/>
      <c r="L81" s="5">
        <v>158082</v>
      </c>
      <c r="M81" s="5">
        <v>84713</v>
      </c>
      <c r="O81" s="5">
        <v>6619</v>
      </c>
    </row>
    <row r="82" spans="1:17">
      <c r="A82" s="43" t="s">
        <v>205</v>
      </c>
      <c r="B82" s="43"/>
      <c r="C82" s="43"/>
      <c r="D82" s="44"/>
      <c r="E82" s="44"/>
      <c r="F82" s="43"/>
      <c r="G82" s="45"/>
      <c r="H82" s="45"/>
      <c r="I82" s="197">
        <f>ROUND(SUM(I83:I91),2)</f>
        <v>0</v>
      </c>
      <c r="J82" s="5"/>
      <c r="K82" s="5"/>
      <c r="L82" s="5">
        <v>84714</v>
      </c>
    </row>
    <row r="83" spans="1:17">
      <c r="A83" s="110" t="s">
        <v>206</v>
      </c>
      <c r="B83" s="110"/>
      <c r="C83" s="110"/>
      <c r="D83" s="111"/>
      <c r="E83" s="111"/>
      <c r="F83" s="110"/>
      <c r="G83" s="109"/>
      <c r="H83" s="191"/>
      <c r="J83" s="5"/>
      <c r="K83" s="5"/>
      <c r="L83" s="5">
        <v>84715</v>
      </c>
    </row>
    <row r="84" spans="1:17" ht="45">
      <c r="A84" s="110"/>
      <c r="B84" s="110" t="s">
        <v>7</v>
      </c>
      <c r="C84" s="110" t="s">
        <v>207</v>
      </c>
      <c r="D84" s="111" t="s">
        <v>208</v>
      </c>
      <c r="E84" s="111" t="s">
        <v>209</v>
      </c>
      <c r="F84" s="110" t="s">
        <v>18</v>
      </c>
      <c r="G84" s="109">
        <v>1746.8590000000002</v>
      </c>
      <c r="H84" s="187"/>
      <c r="I84" s="88">
        <f t="shared" ref="I84:I86" si="7">+ROUND((G84*H84),2)</f>
        <v>0</v>
      </c>
      <c r="J84" s="5"/>
      <c r="K84" s="5"/>
      <c r="L84" s="5">
        <v>158083</v>
      </c>
      <c r="M84" s="5">
        <v>84715</v>
      </c>
      <c r="O84" s="5">
        <v>6637</v>
      </c>
    </row>
    <row r="85" spans="1:17" ht="45">
      <c r="A85" s="110"/>
      <c r="B85" s="110" t="s">
        <v>8</v>
      </c>
      <c r="C85" s="110" t="s">
        <v>473</v>
      </c>
      <c r="D85" s="111" t="s">
        <v>474</v>
      </c>
      <c r="E85" s="111" t="s">
        <v>475</v>
      </c>
      <c r="F85" s="110" t="s">
        <v>30</v>
      </c>
      <c r="G85" s="109">
        <v>791.6</v>
      </c>
      <c r="H85" s="187"/>
      <c r="I85" s="88">
        <f t="shared" si="7"/>
        <v>0</v>
      </c>
      <c r="J85" s="5"/>
      <c r="K85" s="5"/>
    </row>
    <row r="86" spans="1:17" ht="30">
      <c r="A86" s="110"/>
      <c r="B86" s="110" t="s">
        <v>24</v>
      </c>
      <c r="C86" s="110" t="s">
        <v>213</v>
      </c>
      <c r="D86" s="111" t="s">
        <v>214</v>
      </c>
      <c r="E86" s="111"/>
      <c r="F86" s="110" t="s">
        <v>30</v>
      </c>
      <c r="G86" s="109">
        <v>6250</v>
      </c>
      <c r="H86" s="187"/>
      <c r="I86" s="88">
        <f t="shared" si="7"/>
        <v>0</v>
      </c>
      <c r="J86" s="5"/>
      <c r="K86" s="5"/>
      <c r="L86" s="5">
        <v>158085</v>
      </c>
      <c r="M86" s="5">
        <v>84715</v>
      </c>
      <c r="O86" s="5">
        <v>12144</v>
      </c>
    </row>
    <row r="87" spans="1:17">
      <c r="A87" s="110" t="s">
        <v>215</v>
      </c>
      <c r="B87" s="110"/>
      <c r="C87" s="110"/>
      <c r="D87" s="111"/>
      <c r="E87" s="111"/>
      <c r="F87" s="110"/>
      <c r="G87" s="109"/>
      <c r="H87" s="192"/>
      <c r="J87" s="5"/>
      <c r="K87" s="5"/>
      <c r="L87" s="5">
        <v>84716</v>
      </c>
    </row>
    <row r="88" spans="1:17" ht="30">
      <c r="A88" s="110"/>
      <c r="B88" s="110" t="s">
        <v>7</v>
      </c>
      <c r="C88" s="110" t="s">
        <v>216</v>
      </c>
      <c r="D88" s="111" t="s">
        <v>217</v>
      </c>
      <c r="E88" s="111"/>
      <c r="F88" s="110" t="s">
        <v>30</v>
      </c>
      <c r="G88" s="109">
        <v>6437.5</v>
      </c>
      <c r="H88" s="187"/>
      <c r="I88" s="88">
        <f t="shared" ref="I88:I89" si="8">+ROUND((G88*H88),2)</f>
        <v>0</v>
      </c>
      <c r="J88" s="5"/>
      <c r="K88" s="5"/>
      <c r="L88" s="5">
        <v>158086</v>
      </c>
      <c r="M88" s="5">
        <v>84716</v>
      </c>
      <c r="O88" s="5">
        <v>12319</v>
      </c>
      <c r="Q88" s="107"/>
    </row>
    <row r="89" spans="1:17" ht="30">
      <c r="A89" s="110"/>
      <c r="B89" s="110" t="s">
        <v>8</v>
      </c>
      <c r="C89" s="110" t="s">
        <v>223</v>
      </c>
      <c r="D89" s="111" t="s">
        <v>224</v>
      </c>
      <c r="E89" s="111"/>
      <c r="F89" s="110" t="s">
        <v>30</v>
      </c>
      <c r="G89" s="109">
        <v>12500</v>
      </c>
      <c r="H89" s="187"/>
      <c r="I89" s="88">
        <f t="shared" si="8"/>
        <v>0</v>
      </c>
      <c r="J89" s="5"/>
      <c r="K89" s="5"/>
      <c r="L89" s="5">
        <v>158089</v>
      </c>
      <c r="M89" s="5">
        <v>84716</v>
      </c>
      <c r="O89" s="5">
        <v>11898</v>
      </c>
    </row>
    <row r="90" spans="1:17">
      <c r="A90" s="110" t="s">
        <v>361</v>
      </c>
      <c r="B90" s="110"/>
      <c r="C90" s="110"/>
      <c r="D90" s="111"/>
      <c r="E90" s="111"/>
      <c r="F90" s="110"/>
      <c r="G90" s="109"/>
      <c r="H90" s="192"/>
      <c r="J90" s="5"/>
      <c r="K90" s="5"/>
      <c r="L90" s="5">
        <v>84718</v>
      </c>
    </row>
    <row r="91" spans="1:17" ht="60">
      <c r="A91" s="110"/>
      <c r="B91" s="110" t="s">
        <v>7</v>
      </c>
      <c r="C91" s="110" t="s">
        <v>237</v>
      </c>
      <c r="D91" s="111" t="s">
        <v>238</v>
      </c>
      <c r="E91" s="111" t="s">
        <v>239</v>
      </c>
      <c r="F91" s="110" t="s">
        <v>18</v>
      </c>
      <c r="G91" s="109">
        <v>75.5</v>
      </c>
      <c r="H91" s="188"/>
      <c r="I91" s="88">
        <f>+ROUND((G91*H91),2)</f>
        <v>0</v>
      </c>
      <c r="J91" s="5"/>
      <c r="K91" s="5"/>
      <c r="L91" s="5">
        <v>158095</v>
      </c>
      <c r="M91" s="5">
        <v>84718</v>
      </c>
      <c r="O91" s="5">
        <v>21912</v>
      </c>
    </row>
    <row r="92" spans="1:17">
      <c r="A92" s="43" t="s">
        <v>240</v>
      </c>
      <c r="B92" s="43"/>
      <c r="C92" s="43"/>
      <c r="D92" s="44"/>
      <c r="E92" s="44"/>
      <c r="F92" s="43"/>
      <c r="G92" s="45"/>
      <c r="H92" s="45"/>
      <c r="I92" s="197">
        <f>ROUND(SUM(I93:I96),2)</f>
        <v>0</v>
      </c>
      <c r="J92" s="5"/>
      <c r="K92" s="5"/>
      <c r="L92" s="5">
        <v>84719</v>
      </c>
    </row>
    <row r="93" spans="1:17">
      <c r="A93" s="36" t="s">
        <v>362</v>
      </c>
      <c r="H93" s="191"/>
      <c r="J93" s="5"/>
      <c r="K93" s="5"/>
      <c r="L93" s="5">
        <v>84724</v>
      </c>
    </row>
    <row r="94" spans="1:17" ht="30">
      <c r="B94" s="36" t="s">
        <v>7</v>
      </c>
      <c r="C94" s="36" t="s">
        <v>272</v>
      </c>
      <c r="D94" s="35" t="s">
        <v>273</v>
      </c>
      <c r="F94" s="36" t="s">
        <v>9</v>
      </c>
      <c r="G94" s="37">
        <v>353.90000000000003</v>
      </c>
      <c r="H94" s="187"/>
      <c r="I94" s="88">
        <f t="shared" ref="I94:I96" si="9">+ROUND((G94*H94),2)</f>
        <v>0</v>
      </c>
      <c r="J94" s="5"/>
      <c r="K94" s="5"/>
      <c r="L94" s="5">
        <v>158107</v>
      </c>
      <c r="M94" s="5">
        <v>84724</v>
      </c>
      <c r="O94" s="5">
        <v>8492</v>
      </c>
    </row>
    <row r="95" spans="1:17" ht="45">
      <c r="B95" s="36" t="s">
        <v>8</v>
      </c>
      <c r="C95" s="36" t="s">
        <v>277</v>
      </c>
      <c r="D95" s="35" t="s">
        <v>278</v>
      </c>
      <c r="F95" s="36" t="s">
        <v>9</v>
      </c>
      <c r="G95" s="37">
        <v>353.90000000000003</v>
      </c>
      <c r="H95" s="187"/>
      <c r="I95" s="88">
        <f t="shared" si="9"/>
        <v>0</v>
      </c>
      <c r="J95" s="5"/>
      <c r="K95" s="5"/>
      <c r="L95" s="5">
        <v>158109</v>
      </c>
      <c r="M95" s="5">
        <v>84724</v>
      </c>
      <c r="O95" s="5">
        <v>8502</v>
      </c>
    </row>
    <row r="96" spans="1:17" ht="45">
      <c r="B96" s="36" t="s">
        <v>24</v>
      </c>
      <c r="C96" s="36" t="s">
        <v>282</v>
      </c>
      <c r="D96" s="35" t="s">
        <v>283</v>
      </c>
      <c r="F96" s="36" t="s">
        <v>13</v>
      </c>
      <c r="G96" s="37">
        <v>68</v>
      </c>
      <c r="H96" s="188"/>
      <c r="I96" s="88">
        <f t="shared" si="9"/>
        <v>0</v>
      </c>
      <c r="J96" s="5"/>
      <c r="K96" s="5"/>
      <c r="L96" s="5">
        <v>158111</v>
      </c>
      <c r="M96" s="5">
        <v>84724</v>
      </c>
      <c r="O96" s="5">
        <v>8564</v>
      </c>
    </row>
    <row r="97" spans="1:15">
      <c r="A97" s="43" t="s">
        <v>284</v>
      </c>
      <c r="B97" s="43"/>
      <c r="C97" s="43"/>
      <c r="D97" s="44"/>
      <c r="E97" s="44"/>
      <c r="F97" s="43"/>
      <c r="G97" s="45"/>
      <c r="H97" s="45"/>
      <c r="I97" s="197">
        <f>ROUND(SUM(I98:I112),2)</f>
        <v>0</v>
      </c>
      <c r="J97" s="5"/>
      <c r="K97" s="5"/>
      <c r="L97" s="5">
        <v>84725</v>
      </c>
    </row>
    <row r="98" spans="1:15">
      <c r="A98" s="36" t="s">
        <v>285</v>
      </c>
      <c r="H98" s="191"/>
      <c r="J98" s="5"/>
      <c r="K98" s="5"/>
      <c r="L98" s="5">
        <v>84726</v>
      </c>
    </row>
    <row r="99" spans="1:15" ht="30">
      <c r="B99" s="36" t="s">
        <v>7</v>
      </c>
      <c r="C99" s="36" t="s">
        <v>286</v>
      </c>
      <c r="D99" s="35" t="s">
        <v>287</v>
      </c>
      <c r="F99" s="36" t="s">
        <v>13</v>
      </c>
      <c r="G99" s="37">
        <v>24</v>
      </c>
      <c r="H99" s="187"/>
      <c r="I99" s="88">
        <f t="shared" ref="I99:I102" si="10">+ROUND((G99*H99),2)</f>
        <v>0</v>
      </c>
      <c r="J99" s="5"/>
      <c r="K99" s="5"/>
      <c r="L99" s="5">
        <v>158112</v>
      </c>
      <c r="M99" s="5">
        <v>84726</v>
      </c>
      <c r="O99" s="5">
        <v>10608</v>
      </c>
    </row>
    <row r="100" spans="1:15" ht="45">
      <c r="B100" s="36" t="s">
        <v>8</v>
      </c>
      <c r="C100" s="36" t="s">
        <v>288</v>
      </c>
      <c r="D100" s="35" t="s">
        <v>289</v>
      </c>
      <c r="F100" s="36" t="s">
        <v>13</v>
      </c>
      <c r="G100" s="37">
        <v>22</v>
      </c>
      <c r="H100" s="187"/>
      <c r="I100" s="88">
        <f t="shared" si="10"/>
        <v>0</v>
      </c>
      <c r="J100" s="5"/>
      <c r="K100" s="5"/>
      <c r="L100" s="5">
        <v>158113</v>
      </c>
      <c r="M100" s="5">
        <v>84726</v>
      </c>
      <c r="O100" s="5">
        <v>10643</v>
      </c>
    </row>
    <row r="101" spans="1:15" ht="45">
      <c r="B101" s="36" t="s">
        <v>24</v>
      </c>
      <c r="C101" s="36" t="s">
        <v>290</v>
      </c>
      <c r="D101" s="35" t="s">
        <v>291</v>
      </c>
      <c r="F101" s="36" t="s">
        <v>13</v>
      </c>
      <c r="G101" s="37">
        <v>2</v>
      </c>
      <c r="H101" s="187"/>
      <c r="I101" s="88">
        <f t="shared" si="10"/>
        <v>0</v>
      </c>
      <c r="J101" s="5"/>
      <c r="K101" s="5"/>
      <c r="L101" s="5">
        <v>158114</v>
      </c>
      <c r="M101" s="5">
        <v>84726</v>
      </c>
      <c r="O101" s="5">
        <v>10645</v>
      </c>
    </row>
    <row r="102" spans="1:15" ht="45">
      <c r="B102" s="36" t="s">
        <v>67</v>
      </c>
      <c r="C102" s="36" t="s">
        <v>294</v>
      </c>
      <c r="D102" s="35" t="s">
        <v>295</v>
      </c>
      <c r="E102" s="35" t="s">
        <v>363</v>
      </c>
      <c r="F102" s="36" t="s">
        <v>13</v>
      </c>
      <c r="G102" s="37">
        <v>9</v>
      </c>
      <c r="H102" s="187"/>
      <c r="I102" s="88">
        <f t="shared" si="10"/>
        <v>0</v>
      </c>
      <c r="J102" s="5"/>
      <c r="K102" s="5"/>
      <c r="L102" s="5">
        <v>158400</v>
      </c>
      <c r="M102" s="5">
        <v>84726</v>
      </c>
      <c r="O102" s="5">
        <v>10779</v>
      </c>
    </row>
    <row r="103" spans="1:15">
      <c r="A103" s="36" t="s">
        <v>297</v>
      </c>
      <c r="H103" s="192"/>
      <c r="J103" s="5"/>
      <c r="K103" s="5"/>
      <c r="L103" s="5">
        <v>84727</v>
      </c>
    </row>
    <row r="104" spans="1:15" ht="60">
      <c r="B104" s="36" t="s">
        <v>7</v>
      </c>
      <c r="C104" s="36" t="s">
        <v>298</v>
      </c>
      <c r="D104" s="35" t="s">
        <v>299</v>
      </c>
      <c r="F104" s="36" t="s">
        <v>9</v>
      </c>
      <c r="G104" s="37">
        <v>1347.4</v>
      </c>
      <c r="H104" s="187"/>
      <c r="I104" s="88">
        <f t="shared" ref="I104:I105" si="11">+ROUND((G104*H104),2)</f>
        <v>0</v>
      </c>
      <c r="J104" s="5"/>
      <c r="K104" s="5"/>
      <c r="L104" s="5">
        <v>158117</v>
      </c>
      <c r="M104" s="5">
        <v>84727</v>
      </c>
      <c r="O104" s="5">
        <v>10834</v>
      </c>
    </row>
    <row r="105" spans="1:15" ht="30">
      <c r="B105" s="36" t="s">
        <v>8</v>
      </c>
      <c r="C105" s="36" t="s">
        <v>300</v>
      </c>
      <c r="D105" s="35" t="s">
        <v>301</v>
      </c>
      <c r="F105" s="36" t="s">
        <v>9</v>
      </c>
      <c r="G105" s="37">
        <v>758</v>
      </c>
      <c r="H105" s="187"/>
      <c r="I105" s="88">
        <f t="shared" si="11"/>
        <v>0</v>
      </c>
      <c r="J105" s="5"/>
      <c r="K105" s="5"/>
      <c r="L105" s="5">
        <v>158118</v>
      </c>
      <c r="M105" s="5">
        <v>84727</v>
      </c>
      <c r="N105" s="5">
        <v>158117</v>
      </c>
      <c r="O105" s="5">
        <v>10908</v>
      </c>
    </row>
    <row r="106" spans="1:15">
      <c r="A106" s="36" t="s">
        <v>317</v>
      </c>
      <c r="H106" s="192"/>
      <c r="J106" s="5"/>
      <c r="K106" s="5"/>
      <c r="L106" s="5">
        <v>84728</v>
      </c>
    </row>
    <row r="107" spans="1:15" ht="45">
      <c r="B107" s="36" t="s">
        <v>7</v>
      </c>
      <c r="C107" s="36" t="s">
        <v>318</v>
      </c>
      <c r="D107" s="35" t="s">
        <v>319</v>
      </c>
      <c r="F107" s="36" t="s">
        <v>13</v>
      </c>
      <c r="G107" s="37">
        <v>75</v>
      </c>
      <c r="H107" s="187"/>
      <c r="I107" s="88">
        <f t="shared" ref="I107" si="12">+ROUND((G107*H107),2)</f>
        <v>0</v>
      </c>
      <c r="J107" s="5"/>
      <c r="K107" s="5"/>
      <c r="L107" s="5">
        <v>158125</v>
      </c>
      <c r="M107" s="5">
        <v>84728</v>
      </c>
      <c r="O107" s="5">
        <v>11037</v>
      </c>
    </row>
    <row r="108" spans="1:15">
      <c r="A108" s="36" t="s">
        <v>322</v>
      </c>
      <c r="H108" s="192"/>
      <c r="J108" s="5"/>
      <c r="K108" s="5"/>
      <c r="L108" s="5">
        <v>84729</v>
      </c>
    </row>
    <row r="109" spans="1:15" ht="45">
      <c r="B109" s="36" t="s">
        <v>7</v>
      </c>
      <c r="C109" s="36" t="s">
        <v>323</v>
      </c>
      <c r="D109" s="35" t="s">
        <v>324</v>
      </c>
      <c r="E109" s="35" t="s">
        <v>325</v>
      </c>
      <c r="F109" s="36" t="s">
        <v>9</v>
      </c>
      <c r="G109" s="37">
        <v>44</v>
      </c>
      <c r="H109" s="187"/>
      <c r="I109" s="88">
        <f t="shared" ref="I109:I112" si="13">+ROUND((G109*H109),2)</f>
        <v>0</v>
      </c>
      <c r="J109" s="5"/>
      <c r="K109" s="5"/>
      <c r="L109" s="5">
        <v>158127</v>
      </c>
      <c r="M109" s="5">
        <v>84729</v>
      </c>
      <c r="O109" s="5">
        <v>11223</v>
      </c>
    </row>
    <row r="110" spans="1:15" ht="30">
      <c r="B110" s="36" t="s">
        <v>8</v>
      </c>
      <c r="C110" s="36" t="s">
        <v>326</v>
      </c>
      <c r="D110" s="35" t="s">
        <v>327</v>
      </c>
      <c r="E110" s="35" t="s">
        <v>328</v>
      </c>
      <c r="F110" s="36" t="s">
        <v>13</v>
      </c>
      <c r="G110" s="37">
        <v>3</v>
      </c>
      <c r="H110" s="187"/>
      <c r="I110" s="88">
        <f t="shared" si="13"/>
        <v>0</v>
      </c>
      <c r="J110" s="5"/>
      <c r="K110" s="5"/>
      <c r="L110" s="5">
        <v>158128</v>
      </c>
      <c r="M110" s="5">
        <v>84729</v>
      </c>
      <c r="O110" s="5">
        <v>11171</v>
      </c>
    </row>
    <row r="111" spans="1:15" ht="30">
      <c r="B111" s="36" t="s">
        <v>24</v>
      </c>
      <c r="C111" s="36" t="s">
        <v>364</v>
      </c>
      <c r="D111" s="35" t="s">
        <v>365</v>
      </c>
      <c r="E111" s="35" t="s">
        <v>328</v>
      </c>
      <c r="F111" s="36" t="s">
        <v>13</v>
      </c>
      <c r="G111" s="37">
        <v>1</v>
      </c>
      <c r="H111" s="187"/>
      <c r="I111" s="88">
        <f t="shared" si="13"/>
        <v>0</v>
      </c>
      <c r="J111" s="5"/>
      <c r="K111" s="5"/>
      <c r="L111" s="5">
        <v>158402</v>
      </c>
      <c r="M111" s="5">
        <v>84729</v>
      </c>
      <c r="O111" s="5">
        <v>11176</v>
      </c>
    </row>
    <row r="112" spans="1:15" ht="30">
      <c r="B112" s="36" t="s">
        <v>67</v>
      </c>
      <c r="C112" s="36" t="s">
        <v>366</v>
      </c>
      <c r="D112" s="35" t="s">
        <v>367</v>
      </c>
      <c r="E112" s="35" t="s">
        <v>328</v>
      </c>
      <c r="F112" s="36" t="s">
        <v>13</v>
      </c>
      <c r="G112" s="37">
        <v>1</v>
      </c>
      <c r="H112" s="188"/>
      <c r="I112" s="88">
        <f t="shared" si="13"/>
        <v>0</v>
      </c>
      <c r="J112" s="5"/>
      <c r="K112" s="5"/>
      <c r="L112" s="5">
        <v>158403</v>
      </c>
      <c r="M112" s="5">
        <v>84729</v>
      </c>
      <c r="O112" s="5">
        <v>11175</v>
      </c>
    </row>
  </sheetData>
  <mergeCells count="1">
    <mergeCell ref="A1:I1"/>
  </mergeCells>
  <phoneticPr fontId="31" type="noConversion"/>
  <printOptions gridLines="1"/>
  <pageMargins left="0.23622047244094491" right="0.23622047244094491" top="0.74803149606299213" bottom="0.74803149606299213" header="0.31496062992125984" footer="0.31496062992125984"/>
  <pageSetup paperSize="9" scale="53" fitToHeight="0" orientation="portrait" r:id="rId1"/>
  <headerFooter>
    <oddHeader>&amp;LIzvedba  ukrepov za dvoživke in rekonstrukcija ceste R3-647/1368 Mlačevo-Rašica od km 1,080 do km 4,135 - LIFE AMPHICON, projektni odsek Radensko polje&amp;R&amp;A</oddHeader>
    <oddFooter>Stran &amp;P</oddFooter>
  </headerFooter>
  <rowBreaks count="1" manualBreakCount="1">
    <brk id="58" max="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Q30"/>
  <sheetViews>
    <sheetView view="pageBreakPreview" zoomScale="80" zoomScaleNormal="80" zoomScaleSheetLayoutView="80" workbookViewId="0">
      <selection activeCell="I8" sqref="I8"/>
    </sheetView>
  </sheetViews>
  <sheetFormatPr defaultColWidth="8.875" defaultRowHeight="42" customHeight="1"/>
  <cols>
    <col min="1" max="1" width="8.5" style="46" customWidth="1"/>
    <col min="2" max="2" width="9.5" style="46" customWidth="1"/>
    <col min="3" max="3" width="40.75" style="46" customWidth="1"/>
    <col min="4" max="4" width="45.75" style="46" customWidth="1"/>
    <col min="5" max="5" width="8.75" style="46" customWidth="1"/>
    <col min="6" max="6" width="11.75" style="46" customWidth="1"/>
    <col min="7" max="7" width="15.75" style="46" customWidth="1"/>
    <col min="8" max="8" width="15.75" style="213" customWidth="1"/>
    <col min="9" max="9" width="56.875" style="124" customWidth="1"/>
    <col min="10" max="10" width="8.875" style="46"/>
    <col min="11" max="11" width="9.875" style="46" bestFit="1" customWidth="1"/>
    <col min="12" max="12" width="8.875" style="46"/>
    <col min="13" max="13" width="8.875" style="5"/>
    <col min="14" max="16384" width="8.875" style="46"/>
  </cols>
  <sheetData>
    <row r="1" spans="1:17" s="35" customFormat="1" ht="30" customHeight="1">
      <c r="A1" s="6" t="s">
        <v>368</v>
      </c>
      <c r="B1" s="215" t="s">
        <v>503</v>
      </c>
      <c r="C1" s="215"/>
      <c r="D1" s="215"/>
      <c r="E1" s="215"/>
      <c r="F1" s="215"/>
      <c r="G1" s="215"/>
      <c r="H1" s="215"/>
      <c r="I1" s="111"/>
    </row>
    <row r="2" spans="1:17" s="5" customFormat="1" ht="19.149999999999999" customHeight="1">
      <c r="A2" s="85"/>
      <c r="B2" s="84" t="s">
        <v>382</v>
      </c>
      <c r="C2" s="21"/>
      <c r="D2" s="21"/>
      <c r="E2" s="21"/>
      <c r="F2" s="21"/>
      <c r="G2" s="21"/>
      <c r="H2" s="202"/>
      <c r="I2" s="119"/>
    </row>
    <row r="3" spans="1:17" s="5" customFormat="1" ht="15" customHeight="1">
      <c r="A3" s="36"/>
      <c r="B3" s="36"/>
      <c r="C3" s="36"/>
      <c r="D3" s="35"/>
      <c r="E3" s="35"/>
      <c r="F3" s="36"/>
      <c r="G3" s="53"/>
      <c r="H3" s="203"/>
      <c r="I3" s="119"/>
    </row>
    <row r="4" spans="1:17" s="38" customFormat="1" ht="18.75">
      <c r="B4" s="17" t="s">
        <v>378</v>
      </c>
      <c r="C4" s="18"/>
      <c r="D4" s="39"/>
      <c r="E4" s="40"/>
      <c r="F4" s="40"/>
      <c r="H4" s="204">
        <f>ROUND(SUM(H5:H6),2)</f>
        <v>225000</v>
      </c>
      <c r="I4" s="120"/>
      <c r="M4" s="47"/>
    </row>
    <row r="5" spans="1:17" s="89" customFormat="1" ht="15.75">
      <c r="B5" s="89" t="s">
        <v>388</v>
      </c>
      <c r="C5" s="89" t="str">
        <f>+B9</f>
        <v>SKUPNA DELA</v>
      </c>
      <c r="D5" s="90"/>
      <c r="E5" s="91"/>
      <c r="F5" s="91"/>
      <c r="H5" s="205">
        <f>+H9</f>
        <v>100000</v>
      </c>
      <c r="I5" s="121"/>
      <c r="M5" s="92"/>
    </row>
    <row r="6" spans="1:17" s="89" customFormat="1" ht="15.75">
      <c r="B6" s="89" t="s">
        <v>389</v>
      </c>
      <c r="C6" s="89" t="str">
        <f>+B16</f>
        <v>TUJE STORITVE</v>
      </c>
      <c r="D6" s="90"/>
      <c r="E6" s="91"/>
      <c r="F6" s="91"/>
      <c r="H6" s="205">
        <f>+H16</f>
        <v>125000</v>
      </c>
      <c r="I6" s="121"/>
      <c r="M6" s="92"/>
    </row>
    <row r="7" spans="1:17" s="5" customFormat="1" ht="42" customHeight="1">
      <c r="A7" s="36"/>
      <c r="B7" s="36"/>
      <c r="C7" s="36"/>
      <c r="D7" s="35"/>
      <c r="E7" s="35"/>
      <c r="F7" s="36"/>
      <c r="G7" s="53"/>
      <c r="H7" s="203"/>
      <c r="I7" s="109"/>
    </row>
    <row r="8" spans="1:17" s="42" customFormat="1" ht="42" customHeight="1">
      <c r="A8" s="2" t="s">
        <v>1</v>
      </c>
      <c r="B8" s="2" t="s">
        <v>2</v>
      </c>
      <c r="C8" s="1" t="s">
        <v>5</v>
      </c>
      <c r="D8" s="1" t="s">
        <v>6</v>
      </c>
      <c r="E8" s="1" t="s">
        <v>3</v>
      </c>
      <c r="F8" s="3" t="s">
        <v>4</v>
      </c>
      <c r="G8" s="7" t="s">
        <v>369</v>
      </c>
      <c r="H8" s="206" t="s">
        <v>370</v>
      </c>
      <c r="I8" s="122"/>
    </row>
    <row r="9" spans="1:17" s="5" customFormat="1" ht="15.75">
      <c r="A9" s="8" t="s">
        <v>447</v>
      </c>
      <c r="B9" s="9" t="s">
        <v>448</v>
      </c>
      <c r="C9" s="9"/>
      <c r="D9" s="10"/>
      <c r="E9" s="10"/>
      <c r="F9" s="11"/>
      <c r="G9" s="33"/>
      <c r="H9" s="207">
        <f>+ROUND((H10+H13),2)</f>
        <v>100000</v>
      </c>
      <c r="I9" s="122"/>
      <c r="L9" s="4"/>
    </row>
    <row r="10" spans="1:17" s="5" customFormat="1" ht="15.75">
      <c r="A10" s="43" t="s">
        <v>452</v>
      </c>
      <c r="B10" s="43" t="s">
        <v>453</v>
      </c>
      <c r="C10" s="43"/>
      <c r="D10" s="44"/>
      <c r="E10" s="44"/>
      <c r="F10" s="43"/>
      <c r="G10" s="51"/>
      <c r="H10" s="208">
        <f>ROUND(SUM(H11:H12),2)</f>
        <v>100000</v>
      </c>
      <c r="I10" s="122"/>
    </row>
    <row r="11" spans="1:17" s="94" customFormat="1" ht="15">
      <c r="A11" s="36" t="s">
        <v>388</v>
      </c>
      <c r="B11" s="36"/>
      <c r="C11" s="35" t="s">
        <v>485</v>
      </c>
      <c r="D11" s="35"/>
      <c r="E11" s="36" t="s">
        <v>339</v>
      </c>
      <c r="F11" s="37">
        <v>1</v>
      </c>
      <c r="G11" s="184"/>
      <c r="H11" s="203">
        <f>+ROUND((F11*G11),2)</f>
        <v>0</v>
      </c>
      <c r="I11" s="102"/>
      <c r="J11" s="95"/>
      <c r="K11" s="96"/>
      <c r="L11" s="97"/>
      <c r="M11" s="97"/>
      <c r="N11" s="97"/>
      <c r="O11" s="97"/>
      <c r="P11" s="98"/>
      <c r="Q11" s="99"/>
    </row>
    <row r="12" spans="1:17" s="118" customFormat="1" ht="119.45" customHeight="1">
      <c r="A12" s="112">
        <v>2</v>
      </c>
      <c r="B12" s="113"/>
      <c r="C12" s="114" t="s">
        <v>464</v>
      </c>
      <c r="D12" s="113"/>
      <c r="E12" s="115" t="s">
        <v>13</v>
      </c>
      <c r="F12" s="116">
        <v>1</v>
      </c>
      <c r="G12" s="185">
        <v>100000</v>
      </c>
      <c r="H12" s="209">
        <f>+ROUND((F12*G12),2)</f>
        <v>100000</v>
      </c>
      <c r="I12" s="117"/>
      <c r="M12" s="123"/>
    </row>
    <row r="13" spans="1:17" s="5" customFormat="1" ht="15">
      <c r="A13" s="43" t="s">
        <v>449</v>
      </c>
      <c r="B13" s="43" t="s">
        <v>450</v>
      </c>
      <c r="C13" s="43"/>
      <c r="D13" s="44"/>
      <c r="E13" s="44"/>
      <c r="F13" s="43"/>
      <c r="G13" s="51"/>
      <c r="H13" s="208">
        <f>ROUND(SUM(H14:H15),2)</f>
        <v>0</v>
      </c>
      <c r="I13" s="123"/>
    </row>
    <row r="14" spans="1:17" s="94" customFormat="1" ht="120">
      <c r="A14" s="4" t="s">
        <v>388</v>
      </c>
      <c r="C14" s="104" t="s">
        <v>451</v>
      </c>
      <c r="E14" s="36" t="s">
        <v>13</v>
      </c>
      <c r="F14" s="105">
        <v>1</v>
      </c>
      <c r="G14" s="184"/>
      <c r="H14" s="209">
        <f>+ROUND((F14*G14),2)</f>
        <v>0</v>
      </c>
      <c r="I14" s="95"/>
      <c r="J14" s="95"/>
      <c r="K14" s="96"/>
      <c r="L14" s="97"/>
      <c r="M14" s="97"/>
      <c r="N14" s="97"/>
      <c r="O14" s="97"/>
      <c r="P14" s="98"/>
      <c r="Q14" s="99"/>
    </row>
    <row r="15" spans="1:17" s="101" customFormat="1" ht="15">
      <c r="A15" s="52" t="s">
        <v>389</v>
      </c>
      <c r="B15" s="52"/>
      <c r="C15" s="108" t="s">
        <v>486</v>
      </c>
      <c r="D15" s="52"/>
      <c r="E15" s="52" t="s">
        <v>13</v>
      </c>
      <c r="F15" s="52">
        <v>1</v>
      </c>
      <c r="G15" s="186"/>
      <c r="H15" s="210">
        <f>+ROUND((F15*G15),2)</f>
        <v>0</v>
      </c>
      <c r="I15" s="123"/>
      <c r="M15" s="100"/>
    </row>
    <row r="16" spans="1:17" s="5" customFormat="1" ht="15.75">
      <c r="A16" s="8" t="s">
        <v>389</v>
      </c>
      <c r="B16" s="9" t="s">
        <v>377</v>
      </c>
      <c r="C16" s="9"/>
      <c r="D16" s="103"/>
      <c r="E16" s="103"/>
      <c r="F16" s="11"/>
      <c r="G16" s="33"/>
      <c r="H16" s="207">
        <f>ROUND(SUM(H17:H29),2)</f>
        <v>125000</v>
      </c>
      <c r="I16" s="122"/>
      <c r="L16" s="4"/>
    </row>
    <row r="17" spans="1:13" s="126" customFormat="1" ht="105">
      <c r="A17" s="137" t="s">
        <v>388</v>
      </c>
      <c r="B17" s="137" t="s">
        <v>333</v>
      </c>
      <c r="C17" s="138" t="s">
        <v>466</v>
      </c>
      <c r="D17" s="139"/>
      <c r="E17" s="140" t="s">
        <v>13</v>
      </c>
      <c r="F17" s="141">
        <v>1</v>
      </c>
      <c r="G17" s="142">
        <v>20000</v>
      </c>
      <c r="H17" s="211">
        <f t="shared" ref="H17:H20" si="0">+ROUND((F17*G17),2)</f>
        <v>20000</v>
      </c>
      <c r="K17" s="143"/>
      <c r="L17" s="143"/>
    </row>
    <row r="18" spans="1:13" s="150" customFormat="1" ht="127.9" customHeight="1">
      <c r="A18" s="144" t="s">
        <v>389</v>
      </c>
      <c r="B18" s="144" t="s">
        <v>334</v>
      </c>
      <c r="C18" s="145" t="s">
        <v>472</v>
      </c>
      <c r="D18" s="146"/>
      <c r="E18" s="147" t="s">
        <v>13</v>
      </c>
      <c r="F18" s="148">
        <v>1</v>
      </c>
      <c r="G18" s="149">
        <v>10000</v>
      </c>
      <c r="H18" s="211">
        <f t="shared" si="0"/>
        <v>10000</v>
      </c>
      <c r="I18" s="129"/>
      <c r="K18" s="151"/>
      <c r="L18" s="151"/>
    </row>
    <row r="19" spans="1:13" s="126" customFormat="1" ht="120" customHeight="1">
      <c r="A19" s="144" t="s">
        <v>390</v>
      </c>
      <c r="B19" s="144" t="s">
        <v>335</v>
      </c>
      <c r="C19" s="145" t="s">
        <v>469</v>
      </c>
      <c r="D19" s="146"/>
      <c r="E19" s="147" t="s">
        <v>13</v>
      </c>
      <c r="F19" s="148">
        <v>1</v>
      </c>
      <c r="G19" s="149">
        <v>20000</v>
      </c>
      <c r="H19" s="211">
        <f t="shared" si="0"/>
        <v>20000</v>
      </c>
      <c r="K19" s="143"/>
      <c r="L19" s="143"/>
    </row>
    <row r="20" spans="1:13" s="126" customFormat="1" ht="97.15" customHeight="1">
      <c r="A20" s="152" t="s">
        <v>454</v>
      </c>
      <c r="B20" s="152" t="s">
        <v>336</v>
      </c>
      <c r="C20" s="153" t="s">
        <v>470</v>
      </c>
      <c r="D20" s="154"/>
      <c r="E20" s="155" t="s">
        <v>13</v>
      </c>
      <c r="F20" s="156">
        <v>1</v>
      </c>
      <c r="G20" s="157">
        <v>5000</v>
      </c>
      <c r="H20" s="211">
        <f t="shared" si="0"/>
        <v>5000</v>
      </c>
      <c r="I20" s="129"/>
      <c r="K20" s="143"/>
      <c r="L20" s="143"/>
    </row>
    <row r="21" spans="1:13" s="127" customFormat="1" ht="34.15" customHeight="1">
      <c r="A21" s="152" t="s">
        <v>455</v>
      </c>
      <c r="B21" s="152" t="s">
        <v>337</v>
      </c>
      <c r="C21" s="153" t="s">
        <v>471</v>
      </c>
      <c r="D21" s="154"/>
      <c r="E21" s="155" t="s">
        <v>13</v>
      </c>
      <c r="F21" s="156">
        <v>2</v>
      </c>
      <c r="G21" s="132"/>
      <c r="H21" s="211">
        <f>+ROUND((F21*G21),2)</f>
        <v>0</v>
      </c>
      <c r="I21" s="129"/>
      <c r="K21" s="128"/>
      <c r="L21" s="128"/>
    </row>
    <row r="22" spans="1:13" s="126" customFormat="1" ht="241.15" customHeight="1">
      <c r="A22" s="152" t="s">
        <v>456</v>
      </c>
      <c r="B22" s="152" t="s">
        <v>338</v>
      </c>
      <c r="C22" s="153" t="s">
        <v>476</v>
      </c>
      <c r="D22" s="154"/>
      <c r="E22" s="155" t="s">
        <v>339</v>
      </c>
      <c r="F22" s="156">
        <v>1</v>
      </c>
      <c r="G22" s="157">
        <v>40000</v>
      </c>
      <c r="H22" s="211">
        <f t="shared" ref="H22:H29" si="1">+ROUND((F22*G22),2)</f>
        <v>40000</v>
      </c>
      <c r="I22" s="129"/>
      <c r="K22" s="143"/>
      <c r="L22" s="143"/>
    </row>
    <row r="23" spans="1:13" s="126" customFormat="1" ht="108" customHeight="1">
      <c r="A23" s="152" t="s">
        <v>457</v>
      </c>
      <c r="B23" s="152" t="s">
        <v>340</v>
      </c>
      <c r="C23" s="158" t="s">
        <v>468</v>
      </c>
      <c r="D23" s="146"/>
      <c r="E23" s="147" t="s">
        <v>339</v>
      </c>
      <c r="F23" s="148">
        <v>1</v>
      </c>
      <c r="G23" s="157">
        <v>10000</v>
      </c>
      <c r="H23" s="211">
        <f t="shared" si="1"/>
        <v>10000</v>
      </c>
      <c r="I23" s="129"/>
      <c r="K23" s="143"/>
      <c r="L23" s="143"/>
    </row>
    <row r="24" spans="1:13" s="127" customFormat="1" ht="42" customHeight="1">
      <c r="A24" s="152" t="s">
        <v>458</v>
      </c>
      <c r="B24" s="152" t="s">
        <v>341</v>
      </c>
      <c r="C24" s="153" t="s">
        <v>342</v>
      </c>
      <c r="D24" s="154"/>
      <c r="E24" s="152" t="s">
        <v>339</v>
      </c>
      <c r="F24" s="159">
        <v>1</v>
      </c>
      <c r="G24" s="184"/>
      <c r="H24" s="211">
        <f t="shared" si="1"/>
        <v>0</v>
      </c>
      <c r="I24" s="129"/>
      <c r="K24" s="128"/>
      <c r="L24" s="128"/>
    </row>
    <row r="25" spans="1:13" s="127" customFormat="1" ht="42" customHeight="1">
      <c r="A25" s="144" t="s">
        <v>459</v>
      </c>
      <c r="B25" s="144" t="s">
        <v>343</v>
      </c>
      <c r="C25" s="145" t="s">
        <v>467</v>
      </c>
      <c r="D25" s="146"/>
      <c r="E25" s="144" t="s">
        <v>339</v>
      </c>
      <c r="F25" s="160">
        <v>1</v>
      </c>
      <c r="G25" s="187"/>
      <c r="H25" s="211">
        <f t="shared" si="1"/>
        <v>0</v>
      </c>
      <c r="I25" s="133"/>
      <c r="K25" s="128"/>
      <c r="L25" s="128"/>
    </row>
    <row r="26" spans="1:13" s="127" customFormat="1" ht="42" customHeight="1">
      <c r="A26" s="144" t="s">
        <v>460</v>
      </c>
      <c r="B26" s="144" t="s">
        <v>344</v>
      </c>
      <c r="C26" s="145" t="s">
        <v>465</v>
      </c>
      <c r="D26" s="146"/>
      <c r="E26" s="144" t="s">
        <v>339</v>
      </c>
      <c r="F26" s="160">
        <v>1</v>
      </c>
      <c r="G26" s="187"/>
      <c r="H26" s="211">
        <f t="shared" si="1"/>
        <v>0</v>
      </c>
      <c r="I26" s="133"/>
      <c r="K26" s="128"/>
      <c r="L26" s="128"/>
    </row>
    <row r="27" spans="1:13" s="127" customFormat="1" ht="42" customHeight="1">
      <c r="A27" s="152" t="s">
        <v>461</v>
      </c>
      <c r="B27" s="152" t="s">
        <v>345</v>
      </c>
      <c r="C27" s="153" t="s">
        <v>346</v>
      </c>
      <c r="D27" s="154"/>
      <c r="E27" s="152" t="s">
        <v>339</v>
      </c>
      <c r="F27" s="159">
        <v>1</v>
      </c>
      <c r="G27" s="187"/>
      <c r="H27" s="211">
        <f t="shared" si="1"/>
        <v>0</v>
      </c>
      <c r="I27" s="129"/>
      <c r="K27" s="128"/>
      <c r="L27" s="128"/>
    </row>
    <row r="28" spans="1:13" s="127" customFormat="1" ht="42" customHeight="1">
      <c r="A28" s="130" t="s">
        <v>462</v>
      </c>
      <c r="B28" s="130" t="s">
        <v>347</v>
      </c>
      <c r="C28" s="131" t="s">
        <v>348</v>
      </c>
      <c r="D28" s="134"/>
      <c r="E28" s="130" t="s">
        <v>339</v>
      </c>
      <c r="F28" s="135">
        <v>1</v>
      </c>
      <c r="G28" s="188"/>
      <c r="H28" s="211">
        <f t="shared" si="1"/>
        <v>0</v>
      </c>
      <c r="I28" s="129"/>
      <c r="K28" s="128"/>
      <c r="L28" s="128"/>
    </row>
    <row r="29" spans="1:13" s="136" customFormat="1" ht="105">
      <c r="A29" s="152" t="s">
        <v>479</v>
      </c>
      <c r="B29" s="161" t="s">
        <v>480</v>
      </c>
      <c r="C29" s="153" t="s">
        <v>481</v>
      </c>
      <c r="D29" s="153"/>
      <c r="E29" s="147" t="s">
        <v>13</v>
      </c>
      <c r="F29" s="162">
        <v>1</v>
      </c>
      <c r="G29" s="125">
        <v>20000</v>
      </c>
      <c r="H29" s="211">
        <f t="shared" si="1"/>
        <v>20000</v>
      </c>
      <c r="M29" s="126"/>
    </row>
    <row r="30" spans="1:13" ht="42" customHeight="1">
      <c r="H30" s="212"/>
    </row>
  </sheetData>
  <mergeCells count="1">
    <mergeCell ref="B1:H1"/>
  </mergeCells>
  <phoneticPr fontId="31" type="noConversion"/>
  <printOptions gridLines="1"/>
  <pageMargins left="0.23622047244094491" right="0.23622047244094491" top="0.74803149606299213" bottom="0.74803149606299213" header="0.31496062992125984" footer="0.31496062992125984"/>
  <pageSetup paperSize="9" scale="58" fitToHeight="0" orientation="portrait" r:id="rId1"/>
  <headerFooter>
    <oddHeader>&amp;LIzvedba  ukrepov za dvoživke in rekonstrukcija ceste R3-647/1368 Mlačevo-Rašica od km 1,080 do km 4,135 - LIFE AMPHICON, projektni odsek Radensko polje&amp;R&amp;A</oddHeader>
    <oddFooter>Stran &amp;P</oddFooter>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3</vt:i4>
      </vt:variant>
    </vt:vector>
  </HeadingPairs>
  <TitlesOfParts>
    <vt:vector size="8" baseType="lpstr">
      <vt:lpstr>SPLOŠNO</vt:lpstr>
      <vt:lpstr>SKUPNA-REKAPITULACIJA</vt:lpstr>
      <vt:lpstr>FAZA I</vt:lpstr>
      <vt:lpstr>FAZA II</vt:lpstr>
      <vt:lpstr>SKUPNA DELA IN TUJE STORITVE</vt:lpstr>
      <vt:lpstr>'FAZA I'!Področje_tiskanja</vt:lpstr>
      <vt:lpstr>'SKUPNA DELA IN TUJE STORITVE'!Področje_tiskanja</vt:lpstr>
      <vt:lpstr>SPLOŠNO!Področje_tiskanja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Aljaž Kovač</dc:creator>
  <cp:lastModifiedBy>Administrator</cp:lastModifiedBy>
  <cp:lastPrinted>2024-09-13T07:11:29Z</cp:lastPrinted>
  <dcterms:created xsi:type="dcterms:W3CDTF">2024-07-31T05:51:55Z</dcterms:created>
  <dcterms:modified xsi:type="dcterms:W3CDTF">2024-09-13T07:12:12Z</dcterms:modified>
</cp:coreProperties>
</file>